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936" yWindow="252" windowWidth="15456" windowHeight="10320" tabRatio="691"/>
  </bookViews>
  <sheets>
    <sheet name="Планирование доходов" sheetId="3" r:id="rId1"/>
  </sheets>
  <definedNames>
    <definedName name="APPT" localSheetId="0">'Планирование доходов'!#REF!</definedName>
    <definedName name="FIO" localSheetId="0">'Планирование доходов'!$G$12</definedName>
    <definedName name="SIGN" localSheetId="0">'Планирование доходов'!$A$12:$I$13</definedName>
    <definedName name="_xlnm.Print_Titles" localSheetId="0">'Планирование доходов'!$4:$5</definedName>
    <definedName name="_xlnm.Print_Area" localSheetId="0">'Планирование доходов'!$A$1:$F$379</definedName>
  </definedNames>
  <calcPr calcId="125725"/>
</workbook>
</file>

<file path=xl/calcChain.xml><?xml version="1.0" encoding="utf-8"?>
<calcChain xmlns="http://schemas.openxmlformats.org/spreadsheetml/2006/main">
  <c r="E200" i="3"/>
  <c r="E195" s="1"/>
  <c r="F200"/>
  <c r="F195" s="1"/>
  <c r="D200"/>
  <c r="D195" s="1"/>
  <c r="F286"/>
  <c r="E286"/>
  <c r="D286"/>
  <c r="E344"/>
  <c r="F344"/>
  <c r="D344"/>
  <c r="E183" l="1"/>
  <c r="F183"/>
  <c r="D183"/>
  <c r="E171"/>
  <c r="F171"/>
  <c r="D171"/>
  <c r="E135"/>
  <c r="F135"/>
  <c r="D135"/>
  <c r="E141"/>
  <c r="F141"/>
  <c r="D141"/>
  <c r="F154"/>
  <c r="E99"/>
  <c r="F99"/>
  <c r="D99"/>
  <c r="E91"/>
  <c r="F91"/>
  <c r="D91"/>
  <c r="E79"/>
  <c r="F79"/>
  <c r="E73"/>
  <c r="F73"/>
  <c r="D69"/>
  <c r="E69"/>
  <c r="E68" s="1"/>
  <c r="F69"/>
  <c r="F68" s="1"/>
  <c r="E9"/>
  <c r="F9"/>
  <c r="D9"/>
  <c r="F192"/>
  <c r="F191" s="1"/>
  <c r="E192"/>
  <c r="E191" s="1"/>
  <c r="D192"/>
  <c r="D191" s="1"/>
  <c r="F34"/>
  <c r="E34"/>
  <c r="D34"/>
  <c r="F31"/>
  <c r="E31"/>
  <c r="D31"/>
  <c r="F28"/>
  <c r="E28"/>
  <c r="D28"/>
  <c r="F25"/>
  <c r="E25"/>
  <c r="D25"/>
  <c r="E21"/>
  <c r="F21"/>
  <c r="D21"/>
  <c r="F18" l="1"/>
  <c r="D18"/>
  <c r="E18"/>
  <c r="F189"/>
  <c r="E189"/>
  <c r="D189"/>
  <c r="F187"/>
  <c r="E187"/>
  <c r="D187"/>
  <c r="F182"/>
  <c r="E182"/>
  <c r="D182"/>
  <c r="F180"/>
  <c r="E180"/>
  <c r="D180"/>
  <c r="E178"/>
  <c r="F178"/>
  <c r="D178"/>
  <c r="F174"/>
  <c r="E174"/>
  <c r="D174"/>
  <c r="F170"/>
  <c r="E170"/>
  <c r="D170"/>
  <c r="F166"/>
  <c r="E166"/>
  <c r="D166"/>
  <c r="D176"/>
  <c r="E176"/>
  <c r="F176"/>
  <c r="F165"/>
  <c r="F164" s="1"/>
  <c r="E165"/>
  <c r="E164" s="1"/>
  <c r="D165"/>
  <c r="D164" s="1"/>
  <c r="F162"/>
  <c r="E162"/>
  <c r="D162"/>
  <c r="F161"/>
  <c r="F160" s="1"/>
  <c r="E161"/>
  <c r="E160" s="1"/>
  <c r="D161"/>
  <c r="D160" s="1"/>
  <c r="F159" l="1"/>
  <c r="E159"/>
  <c r="D159"/>
  <c r="E111"/>
  <c r="E108" s="1"/>
  <c r="F111"/>
  <c r="F108" s="1"/>
  <c r="D111"/>
  <c r="D108" s="1"/>
  <c r="E119"/>
  <c r="E129"/>
  <c r="F129"/>
  <c r="D129"/>
  <c r="E64"/>
  <c r="F64"/>
  <c r="D64"/>
  <c r="E87"/>
  <c r="E86" s="1"/>
  <c r="F87"/>
  <c r="F86" s="1"/>
  <c r="D87"/>
  <c r="D86" s="1"/>
  <c r="D66" l="1"/>
  <c r="E66"/>
  <c r="F66"/>
  <c r="E131"/>
  <c r="F131"/>
  <c r="D131"/>
  <c r="E124"/>
  <c r="F124"/>
  <c r="D124"/>
  <c r="D96"/>
  <c r="E96"/>
  <c r="F96"/>
  <c r="D98"/>
  <c r="D60"/>
  <c r="E60"/>
  <c r="D79"/>
  <c r="D45" l="1"/>
  <c r="F60" l="1"/>
  <c r="D82"/>
  <c r="E90"/>
  <c r="F90"/>
  <c r="D90"/>
  <c r="E116"/>
  <c r="F116"/>
  <c r="D116"/>
  <c r="F119"/>
  <c r="D119"/>
  <c r="E134"/>
  <c r="E128" s="1"/>
  <c r="F134"/>
  <c r="F128" s="1"/>
  <c r="D134"/>
  <c r="D128" s="1"/>
  <c r="E157"/>
  <c r="E156" s="1"/>
  <c r="F157"/>
  <c r="F156" s="1"/>
  <c r="D157"/>
  <c r="D156" s="1"/>
  <c r="E82"/>
  <c r="E63" s="1"/>
  <c r="F82"/>
  <c r="F63" s="1"/>
  <c r="E115" l="1"/>
  <c r="D115"/>
  <c r="F115"/>
  <c r="E56"/>
  <c r="F56"/>
  <c r="D56"/>
  <c r="E53"/>
  <c r="F53"/>
  <c r="D53"/>
  <c r="E48"/>
  <c r="F48"/>
  <c r="D48"/>
  <c r="E45"/>
  <c r="F45"/>
  <c r="E42"/>
  <c r="F42"/>
  <c r="D42"/>
  <c r="E40"/>
  <c r="F40"/>
  <c r="D40"/>
  <c r="E17"/>
  <c r="F17"/>
  <c r="D17"/>
  <c r="E12"/>
  <c r="F12"/>
  <c r="D12"/>
  <c r="E8"/>
  <c r="F8"/>
  <c r="D8"/>
  <c r="E154"/>
  <c r="E153" s="1"/>
  <c r="F153"/>
  <c r="D154"/>
  <c r="D153" s="1"/>
  <c r="E151"/>
  <c r="E150" s="1"/>
  <c r="F151"/>
  <c r="D151"/>
  <c r="E140"/>
  <c r="E139" s="1"/>
  <c r="E127" s="1"/>
  <c r="F140"/>
  <c r="F139" s="1"/>
  <c r="F127" s="1"/>
  <c r="D140"/>
  <c r="E123"/>
  <c r="F123"/>
  <c r="D123"/>
  <c r="E105"/>
  <c r="F105"/>
  <c r="D105"/>
  <c r="D95" s="1"/>
  <c r="D89" s="1"/>
  <c r="E98"/>
  <c r="F98"/>
  <c r="D73"/>
  <c r="D68"/>
  <c r="D63" l="1"/>
  <c r="D59" s="1"/>
  <c r="D7"/>
  <c r="F7"/>
  <c r="D39"/>
  <c r="D38" s="1"/>
  <c r="F39"/>
  <c r="F38" s="1"/>
  <c r="E39"/>
  <c r="E38" s="1"/>
  <c r="D139"/>
  <c r="D127" s="1"/>
  <c r="F95"/>
  <c r="F89" s="1"/>
  <c r="E95"/>
  <c r="E89" s="1"/>
  <c r="E59"/>
  <c r="F59"/>
  <c r="E107"/>
  <c r="D107"/>
  <c r="F107"/>
  <c r="F150"/>
  <c r="F149" s="1"/>
  <c r="D150"/>
  <c r="D149" s="1"/>
  <c r="F44"/>
  <c r="E149"/>
  <c r="E52"/>
  <c r="F52"/>
  <c r="E7"/>
  <c r="E44"/>
  <c r="D52"/>
  <c r="D44"/>
  <c r="F6" l="1"/>
  <c r="F379" s="1"/>
  <c r="D6"/>
  <c r="D379" s="1"/>
  <c r="E6"/>
  <c r="E379" s="1"/>
</calcChain>
</file>

<file path=xl/sharedStrings.xml><?xml version="1.0" encoding="utf-8"?>
<sst xmlns="http://schemas.openxmlformats.org/spreadsheetml/2006/main" count="923" uniqueCount="687">
  <si>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</si>
  <si>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</si>
  <si>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</si>
  <si>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</si>
  <si>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</si>
  <si>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</si>
  <si>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</si>
  <si>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</si>
  <si>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</si>
  <si>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Акцизы на пиво, производимое на территории Российской Федерации</t>
  </si>
  <si>
    <t>Акцизы на средние дистилляты, производимые на территории Российской Федерации</t>
  </si>
  <si>
    <t>Налоги на совокупный доход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</si>
  <si>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</si>
  <si>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</si>
  <si>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Налоги на имущество</t>
  </si>
  <si>
    <t>Налог на имущество организаций</t>
  </si>
  <si>
    <t>Налог на имущество организаций по имуществу, не входящему в Единую систему газоснабжения</t>
  </si>
  <si>
    <t>Налог на имущество организаций по имуществу, входящему в Единую систему газоснабжения</t>
  </si>
  <si>
    <t>Транспортный налог</t>
  </si>
  <si>
    <t>Транспортный налог с организаций</t>
  </si>
  <si>
    <t>Транспортный налог с физических лиц</t>
  </si>
  <si>
    <t>Налог на игорный бизнес</t>
  </si>
  <si>
    <t>Налоги, сборы и регулярные платежи за пользование природными ресурсами</t>
  </si>
  <si>
    <t>Налог на добычу полезных ископаемых</t>
  </si>
  <si>
    <t>Налог на добычу прочих полезных ископаемых (за исключением полезных ископаемых в виде природных алмазов)</t>
  </si>
  <si>
    <t>Сборы за пользование объектами животного мира и за пользование объектами водных биологических ресурсов</t>
  </si>
  <si>
    <t>Сбор за пользование объектами животного мира</t>
  </si>
  <si>
    <t>Сбор за пользование объектами водных биологических ресурсов (по внутренним водным объектам)</t>
  </si>
  <si>
    <t>Государственная пошлина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</si>
  <si>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</si>
  <si>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</si>
  <si>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</si>
  <si>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</si>
  <si>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</si>
  <si>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</si>
  <si>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</si>
  <si>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Государственная пошлина за выдачу и обмен паспорта гражданина Российской Федерации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</si>
  <si>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</si>
  <si>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</si>
  <si>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</si>
  <si>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</si>
  <si>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</si>
  <si>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</si>
  <si>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</si>
  <si>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</si>
  <si>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</si>
  <si>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</si>
  <si>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Задолженность и перерасчёты по отменённым налогам, сборам и иным обязательным платежам</t>
  </si>
  <si>
    <t>Налог с продаж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</si>
  <si>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</si>
  <si>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</si>
  <si>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</si>
  <si>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</si>
  <si>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</si>
  <si>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</si>
  <si>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</si>
  <si>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</si>
  <si>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субъекта Российской Федерации (за исключением земельных участков)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</si>
  <si>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</si>
  <si>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</si>
  <si>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</si>
  <si>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</si>
  <si>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</si>
  <si>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</si>
  <si>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Платежи при пользовании недрами</t>
  </si>
  <si>
    <t>Регулярные платежи за пользование недрами при пользовании недрами на территории Российской Федерации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</si>
  <si>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</si>
  <si>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</si>
  <si>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Сборы за участие в конкурсе (аукционе) на право пользования участками недр</t>
  </si>
  <si>
    <t>Сборы за участие в конкурсе (аукционе) на право пользования участками недр местного значения</t>
  </si>
  <si>
    <t>Плата за использование лесов</t>
  </si>
  <si>
    <t>Плата за использование лесов, расположенных на землях лесного фонда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</si>
  <si>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</si>
  <si>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</si>
  <si>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</si>
  <si>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</si>
  <si>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</si>
  <si>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субъектов Российской Федерации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</si>
  <si>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</si>
  <si>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</si>
  <si>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субъектов Российской Федерации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</si>
  <si>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</si>
  <si>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</si>
  <si>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</si>
  <si>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</si>
  <si>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</si>
  <si>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</si>
  <si>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</si>
  <si>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Прочие неналоговые доходы бюджетов субъектов Российской Федерации</t>
  </si>
  <si>
    <t>Тыс. руб.</t>
  </si>
  <si>
    <t>000 1 00 00000 00 0000 000</t>
  </si>
  <si>
    <t>000 1 01 00000 00 0000 000</t>
  </si>
  <si>
    <t>000 1 01 01000 00 0000 110</t>
  </si>
  <si>
    <t>000 1 01 01010 00 0000 110</t>
  </si>
  <si>
    <t>182 1 01 01012 02 0000 110</t>
  </si>
  <si>
    <t>182 1 01 01014 02 0000 110</t>
  </si>
  <si>
    <t>000 1 01 02000 01 0000 110</t>
  </si>
  <si>
    <t>182 1 01 02010 01 0000 110</t>
  </si>
  <si>
    <t>182 1 01 02020 01 0000 110</t>
  </si>
  <si>
    <t>182 1 01 02040 01 0000 110</t>
  </si>
  <si>
    <t>182 1 01 02030 01 0000 110</t>
  </si>
  <si>
    <t>000 1 03 02000 01 0000 110</t>
  </si>
  <si>
    <t>182 1 03 02100 01 0000 110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</si>
  <si>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учётом установленных дифференцированных нормативов отчислений в местные бюджеты</t>
  </si>
  <si>
    <t>182 1 03 02330 01 0000 110</t>
  </si>
  <si>
    <t>000 1 05 00000 00 0000 000</t>
  </si>
  <si>
    <t>000 1 05 01010 01 0000 110</t>
  </si>
  <si>
    <t>000 1 05 01000 00 0000 110</t>
  </si>
  <si>
    <t>182 1 05 01011 01 0000 110</t>
  </si>
  <si>
    <t>000 1 05 01020 01 0000 110</t>
  </si>
  <si>
    <t>182 1 05 01021 01 0000 110</t>
  </si>
  <si>
    <t>000 1 06 00000 00 0000 000</t>
  </si>
  <si>
    <t>000 1 06 02000 02 0000 110</t>
  </si>
  <si>
    <t>182 1 06 02010 02 0000 110</t>
  </si>
  <si>
    <t>182 1 06 02020 02 0000 110</t>
  </si>
  <si>
    <t>000 1 06 04000 02 0000 110</t>
  </si>
  <si>
    <t>182 1 06 04011 02 0000 110</t>
  </si>
  <si>
    <t>182 1 06 04012 02 0000 110</t>
  </si>
  <si>
    <t>182 1 06 05000 02 0000 110</t>
  </si>
  <si>
    <t>000 1 07 00000 00 0000 000</t>
  </si>
  <si>
    <t>000 1 07 01000 01 0000 110</t>
  </si>
  <si>
    <t>182 1 07 01020 01 0000 110</t>
  </si>
  <si>
    <t>182 1 07 01030 01 0000 110</t>
  </si>
  <si>
    <t>000 1 07 04000 01 0000 110</t>
  </si>
  <si>
    <t>182 1 07 04010 01 0000 110</t>
  </si>
  <si>
    <t>182 1 07 04030 01 0000 110</t>
  </si>
  <si>
    <t>000 1 08 00000 00 0000 000</t>
  </si>
  <si>
    <t>000 1 08 06000 01 0000 110</t>
  </si>
  <si>
    <t>000 1 08 07000 01 0000 110</t>
  </si>
  <si>
    <t>000 1 08 07020 01 0000 110</t>
  </si>
  <si>
    <t>000 1 08 07080 01 0000 110</t>
  </si>
  <si>
    <t>000 1 08 07082 01 0000 110</t>
  </si>
  <si>
    <t>000 1 08 07100 01 0000 110</t>
  </si>
  <si>
    <t>000 1 08 07140 01 0000 110</t>
  </si>
  <si>
    <t>000 1 08 07170 01 0000 110</t>
  </si>
  <si>
    <t>000 1 09 00000 00 0000 000</t>
  </si>
  <si>
    <t>000 1 09 06000 02 0000 110</t>
  </si>
  <si>
    <t>182 1 09 06010 02 0000 110</t>
  </si>
  <si>
    <t>000 1 11 00000 00 0000 000</t>
  </si>
  <si>
    <t>000 1 11 01000 00 0000 120</t>
  </si>
  <si>
    <t>000 1 11 05000 00 0000 120</t>
  </si>
  <si>
    <t>000 1 11 05020 00 0000 120</t>
  </si>
  <si>
    <t>000 1 11 05030 00 0000 120</t>
  </si>
  <si>
    <t>292 1 17 05020 02 0000 180</t>
  </si>
  <si>
    <t>000 1 17 05000 00 0000 180</t>
  </si>
  <si>
    <t>000 1 11 05070 00 0000 120</t>
  </si>
  <si>
    <t>000 1 12 00000 00 0000 000</t>
  </si>
  <si>
    <t>000 1 12 01000 01 0000 120</t>
  </si>
  <si>
    <t>048 1 12 01010 01 0000 120</t>
  </si>
  <si>
    <t>048 1 12 01030 01 0000 120</t>
  </si>
  <si>
    <t>048 1 12 01040 01 0000 120</t>
  </si>
  <si>
    <t>048 1 12 01070 01 0000 120</t>
  </si>
  <si>
    <t>000 1 12 02000 00 0000 120</t>
  </si>
  <si>
    <t>000 1 12 02010 01 0000 120</t>
  </si>
  <si>
    <t>182 1 12 02030 01 0000 120</t>
  </si>
  <si>
    <t>000 1 12 02050 01 0000 120</t>
  </si>
  <si>
    <t>000 1 12 02100 00 0000 120</t>
  </si>
  <si>
    <t>000 1 12 04000 00 0000 120</t>
  </si>
  <si>
    <t>000 1 12 04010 00 0000 120</t>
  </si>
  <si>
    <t>000 1 13 00000 00 0000 000</t>
  </si>
  <si>
    <t>000 1 13 01000 00 0000 130</t>
  </si>
  <si>
    <t>000 1 13 01990 00 0000 130</t>
  </si>
  <si>
    <t>000 1 13 01992 02 0000 130</t>
  </si>
  <si>
    <t>000 1 13 02000 00 0000 130</t>
  </si>
  <si>
    <t>000 1 13 02992 02 0000 130</t>
  </si>
  <si>
    <t>000 1 13 02990 00 0000 130</t>
  </si>
  <si>
    <t>000 1 14 00000 00 0000 000</t>
  </si>
  <si>
    <t>000 1 14 02000 00 0000 000</t>
  </si>
  <si>
    <t>000 1 14 06000 00 0000 430</t>
  </si>
  <si>
    <t>000 1 14 06020 00 0000 430</t>
  </si>
  <si>
    <t>000 1 15 00000 00 0000 000</t>
  </si>
  <si>
    <t>000 1 15 02000 00 0000 140</t>
  </si>
  <si>
    <t>000 1 16 00000 00 0000 000</t>
  </si>
  <si>
    <t>000 1 17 00000 00 0000 000</t>
  </si>
  <si>
    <t>Наименование источника доходов бюджета</t>
  </si>
  <si>
    <t>Код (коды) классификации доходов бюджета</t>
  </si>
  <si>
    <t>Показатели прогноза доходов бюджета</t>
  </si>
  <si>
    <t>Главные администраторы доходов бюджета</t>
  </si>
  <si>
    <t>Управление федеральной налоговой службы по Ульяновской области</t>
  </si>
  <si>
    <t>Управление Федерального казначейства по Ульяновской области</t>
  </si>
  <si>
    <t>Управление федеральной службы по надзору в сфере природопользования по Ульяновской области</t>
  </si>
  <si>
    <t>188 1 08 06000 01 8003 110</t>
  </si>
  <si>
    <t>Управление Министерства внутренних дел Российской Федерации по Ульяновской области</t>
  </si>
  <si>
    <t>188 1 08 06000 01 8005 110</t>
  </si>
  <si>
    <t>188 1 08 07100 01 8034 110</t>
  </si>
  <si>
    <t>188 1 08 07100 01 8035 110</t>
  </si>
  <si>
    <t>318 1 08 07120 01 0000 110</t>
  </si>
  <si>
    <t>Управление Министерства юстиции Российской Федерации по Ульяновской области</t>
  </si>
  <si>
    <t>321 1 08 07020 01 8000 110</t>
  </si>
  <si>
    <t>Управление Федеральной службы государственной регистрации, кадастра и картографии по Ульяновской области</t>
  </si>
  <si>
    <t>Министерство образования и науки Ульяновской области</t>
  </si>
  <si>
    <t>318 1 08 07110 01 0000 110</t>
  </si>
  <si>
    <t>096 1 08 07130 01 0000 110</t>
  </si>
  <si>
    <t xml:space="preserve">Управление Федеральной службы по надзору в сфере связи, информационных технологий и массовых коммуникаций по Ульяновской области </t>
  </si>
  <si>
    <t>233 1 08 07172 01 0000 110</t>
  </si>
  <si>
    <t>273 1 08 07380 01 0000 110</t>
  </si>
  <si>
    <t>273 1 08 07390 01 0000 110</t>
  </si>
  <si>
    <t>2020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</si>
  <si>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</si>
  <si>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</si>
  <si>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182 1 08 07010 01 8000 110</t>
  </si>
  <si>
    <t>188 1 08 07141 01 8000 110</t>
  </si>
  <si>
    <t>233 1 08 07142 01 0000 110</t>
  </si>
  <si>
    <t>Министерство промышленности, строительства, жилищно-коммунального комплекса и транспорта Ульяновской области</t>
  </si>
  <si>
    <t>Плата за предоставление сведений из Единого государственного реестра недвижимости (при обращении через многофункциональные центры)</t>
  </si>
  <si>
    <t>Плата за предоставление сведений из Единого государственного реестра недвижимости</t>
  </si>
  <si>
    <t>321 1 13 01031 01 8000 130</t>
  </si>
  <si>
    <t>000 1 13 01031 01 0000 130</t>
  </si>
  <si>
    <t>233 1 15 02020 02 0000 140</t>
  </si>
  <si>
    <t>Правительство Ульяновской области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</si>
  <si>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 (при обращении через многофункциональные центры)</t>
  </si>
  <si>
    <t>2021</t>
  </si>
  <si>
    <t>000 1 03 02140 01 0000 110</t>
  </si>
  <si>
    <t>100 1 03 02142 01 0000 110</t>
  </si>
  <si>
    <t>100 1 03 02141 01 0000 110</t>
  </si>
  <si>
    <t>000 1 13 01020 01 0000 130</t>
  </si>
  <si>
    <t>Плата за предоставление сведений и документов, содержащихся в Едином государственном реестре юридических лиц и в Едином государственном реестре индивидуальных предпринимателей</t>
  </si>
  <si>
    <t>Плата за размещение отходов производства</t>
  </si>
  <si>
    <t>Плата за размещение твердых коммунальных отходов</t>
  </si>
  <si>
    <t>048 1 12 01041 01 0000 120</t>
  </si>
  <si>
    <t>048 1 12 01042 01 0000 120</t>
  </si>
  <si>
    <t>Доходы от уплаты акцизов на алкогольную продукцию с объёмной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</si>
  <si>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учётом установленных дифференцированных нормативов отчислений в местные бюджеты</t>
  </si>
  <si>
    <t>Налог, взимаемый в связи с применением упрощённой системы налогообложения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</si>
  <si>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</si>
  <si>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</si>
  <si>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Государственная пошлина за государственную регистрацию средства массовой информации, за внесение изменений в запись о регистрации средства массовой информации (в том числе связанных с изменением тематики или специализации), продукция которого предназначена для распространения преимущественно на территории субъекта Российской Федерации, территории муниципального образования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</si>
  <si>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</si>
  <si>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Прочие налоги и сборы (по отменённым налогам и сборам субъектов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</si>
  <si>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казённых)</t>
  </si>
  <si>
    <t>Разовые платежи за пользование недрами при наступлении определённых событий, оговоренных в лицензии, при пользовании недрами на территории Российской Федерации</t>
  </si>
  <si>
    <t>Разовые платежи за пользование недрами при наступлении определённых событий, оговоренных в лицензии, при пользовании недрами на территории Российской Федерации по участкам недр местного значения</t>
  </si>
  <si>
    <t>182 1 13 01020 01 8000 130</t>
  </si>
  <si>
    <t>Плата за предоставление сведений и документов, содержащихся в Едином государственном реестре юридических лиц и в Едином государственном реестре индивидуальных предпринимателей (при обращении через многофункциональные центры)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</si>
  <si>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казённых)</t>
  </si>
  <si>
    <t>000 1 14 02020 02 0000 410</t>
  </si>
  <si>
    <t>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казённых), в части реализации основных средств по указанному имуществу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</si>
  <si>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казённых), в части реализации основных средств по указанному имуществу</t>
  </si>
  <si>
    <t>Платежи, взимаемые государственными органами (организациями) субъектов Российской Федерации за выполнение определённых функций</t>
  </si>
  <si>
    <t>Платежи, взимаемые государственными и муниципальными органами (организациями) за выполнение определённых функций</t>
  </si>
  <si>
    <t>Министерство природы и цикличной экономики Ульяновской области</t>
  </si>
  <si>
    <t>288 1 12 02012 01 0000 120</t>
  </si>
  <si>
    <t>288 1 12 04014 02 0000 120</t>
  </si>
  <si>
    <t>288 1 12 04015 02 0000 120</t>
  </si>
  <si>
    <t>288 1 12 02052 01 0000 120</t>
  </si>
  <si>
    <t>288 1 12 02102 02 0000 120</t>
  </si>
  <si>
    <t>182 1 03 02120 01 0000 110</t>
  </si>
  <si>
    <t>Акцизы на сидр, пуаре, медовуху, производимые на территории Российской Федерации</t>
  </si>
  <si>
    <t>2022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</si>
  <si>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статьёй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</si>
  <si>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статьёй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</si>
  <si>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статьёй 227.1 Налогового кодекса Российской Федерации</t>
  </si>
  <si>
    <t>Доходы от уплаты акцизов на алкогольную продукцию с объёмной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произведённого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</t>
  </si>
  <si>
    <t>Налог на добычу общераспространённых полезных ископаемых</t>
  </si>
  <si>
    <t>000 1 16 02000 02 0000 140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</si>
  <si>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</si>
  <si>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</si>
  <si>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</si>
  <si>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</si>
  <si>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</si>
  <si>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</si>
  <si>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судьями федеральных судов, должностными лицами федеральных государственных органов, учреждений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</si>
  <si>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субъекта Российской Федерации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</si>
  <si>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</si>
  <si>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</si>
  <si>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</si>
  <si>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</si>
  <si>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</si>
  <si>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</si>
  <si>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</si>
  <si>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</si>
  <si>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</si>
  <si>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</si>
  <si>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 (казенным учреждением субъекта Российской Федерации)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</si>
  <si>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</si>
  <si>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</si>
  <si>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1 16 07090 00 0000 140</t>
  </si>
  <si>
    <t>Платежи по искам о возмещении ущерба, а также платежи, уплачиваемые при добровольном возмещении ущерба, причиненного имуществу, находящегося в собственности субъекта Российской Федерации (за исключением имущества, закрепленного за бюджетными (автономными) учреждениями, унитарными предприятиями субъекта Российской Федерации)</t>
  </si>
  <si>
    <t>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Федерации</t>
  </si>
  <si>
    <t>Прочее возмещение ущерба, причиненного имуществу, находящемуся в собственности субъекта Российской Федерации (за исключением имущества, закрепленного за бюджетными (автономными) учреждениями, унитарными предприятиями субъекта Российской Федерации)</t>
  </si>
  <si>
    <t>Платежи в целях возмещения убытков, причиненных уклонением от заключения государственного контракта</t>
  </si>
  <si>
    <t>Платежи в целях возмещения убытков, причиненных уклонением от заключения с государственным органом субъекта Российской Федерации (казенным учреждением субъекта Российской Федерации) государственного контракта, финансируемого за счет средств дорожного фонда субъекта Российской Федерации)</t>
  </si>
  <si>
    <t>Платежи, уплачиваемые в целях возмещения вреда, причиняемого автомобильным дорогам</t>
  </si>
  <si>
    <t>Платежи, уплачиваемые в целях возмещения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</t>
  </si>
  <si>
    <t>Доходы от уплаты акцизов на алкогольную продукцию с объёмной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произведённого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снижения доходов бюджетов субъектов Российской Федерации в связи с переходом на порядок зачисления таких доходов по данным о розничной продаже указанной продукции, отражённым в единой государственной автоматизированной информационной системе учёта объёма производства и оборота этилового спирта, алкогольной и спиртосодержащей продукции)</t>
  </si>
  <si>
    <t>Доходы от уплаты акцизов на алкогольную продукцию с объёмной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</si>
  <si>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</si>
  <si>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</si>
  <si>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</si>
  <si>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100 1 03 02143 01 0000 110</t>
  </si>
  <si>
    <t>000 1 03 00000 00 0000 000</t>
  </si>
  <si>
    <t>000 1 03 02230 01 0000 110</t>
  </si>
  <si>
    <t>100 1 03 02231 01 0000 110</t>
  </si>
  <si>
    <t>100 1 03 02232 01 0000 110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</si>
  <si>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учётом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</si>
  <si>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учётом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</si>
  <si>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000 1 03 02240 01 0000 110</t>
  </si>
  <si>
    <t>100 1 03 02241 01 0000 110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</si>
  <si>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учётом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</si>
  <si>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</si>
  <si>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учётом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</si>
  <si>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</si>
  <si>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>100 1 03 02252 01 0000 110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</si>
  <si>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учётом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</si>
  <si>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учётом установленных дифференцированных нормативов отчислений в местные бюджеты</t>
  </si>
  <si>
    <t>100 1 03 02261 01 0000 110</t>
  </si>
  <si>
    <t>100 1 03 02262 01 0000 110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</si>
  <si>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учётом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</si>
  <si>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учётом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</si>
  <si>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273 1 08 07082 01 0000 110</t>
  </si>
  <si>
    <t>288 1 08 07082 01 0000 110</t>
  </si>
  <si>
    <t>287 1 08 07082 01 0000 110</t>
  </si>
  <si>
    <t xml:space="preserve"> Министерство агропромышленного комплекса и развития сельских территорий Ульяновской области</t>
  </si>
  <si>
    <t>Министерство промышленности и транспорта Ульяновской области</t>
  </si>
  <si>
    <t>000 1 11 01020 02 0000 120</t>
  </si>
  <si>
    <t>233 1 11 01020 02 0000 120</t>
  </si>
  <si>
    <t>287 1 11 01020 02 0000 120</t>
  </si>
  <si>
    <t>241 1 11 01020 02 0000 120</t>
  </si>
  <si>
    <t xml:space="preserve"> Министерство цифровой экономики и конкуренции Ульяновской области</t>
  </si>
  <si>
    <t>220 1 11 05022 02 0000 120</t>
  </si>
  <si>
    <t>Министерство строительства и архитектуры Ульяновской области</t>
  </si>
  <si>
    <t>000 1 11 05032 02 0000 120</t>
  </si>
  <si>
    <t>288 1 11 05032 02 0000 120</t>
  </si>
  <si>
    <t>241 1 11 05032 02 0000 120</t>
  </si>
  <si>
    <t>Министерство цифровой экономики и конкуренции Ульяновской области</t>
  </si>
  <si>
    <t>261 1 11 05032 02 0000 120</t>
  </si>
  <si>
    <t>Министерство здравоохранения Ульяновской области</t>
  </si>
  <si>
    <t>Министерство семейной, демографической политики и социального благополучия Ульяновской области</t>
  </si>
  <si>
    <t>264 1 11 05032 02 0000 120</t>
  </si>
  <si>
    <t>255 1 11 05032 02 0000 120</t>
  </si>
  <si>
    <t>Министерство искусства и культурной политики Ульяновской области</t>
  </si>
  <si>
    <t>241 1 11 05072 02 0000 120</t>
  </si>
  <si>
    <t>Министерство финансов Ульяновской области</t>
  </si>
  <si>
    <t>292 1 13 02992 02 0000 130</t>
  </si>
  <si>
    <t>203 1 13 02992 02 0000 130</t>
  </si>
  <si>
    <t>261 1 13 02992 02 0000 130</t>
  </si>
  <si>
    <t>233 1 13 02992 02 0000 130</t>
  </si>
  <si>
    <t>264 1 13 02992 02 0000 130</t>
  </si>
  <si>
    <t>288 1 13 02992 02 0000 130</t>
  </si>
  <si>
    <t>241 1 13 02992 02 0000 130</t>
  </si>
  <si>
    <t>203 1 13 01992 02 0000 130</t>
  </si>
  <si>
    <t>261 1 13 01992 02 0000 130</t>
  </si>
  <si>
    <t>273 1 13 01992 02 0000 130</t>
  </si>
  <si>
    <t xml:space="preserve"> Министерство образования и науки Ульяновской области </t>
  </si>
  <si>
    <t>241 1 14 02023 02 0000 410</t>
  </si>
  <si>
    <t>220 1 14 06022 02 0000 430</t>
  </si>
  <si>
    <t>203 1 16 01053 01 0000 140</t>
  </si>
  <si>
    <t>203 1 16 01072 01 0000 140</t>
  </si>
  <si>
    <t>000 1 16 01070 01 0000 140</t>
  </si>
  <si>
    <t>000 1 16 01150 01 0000 140</t>
  </si>
  <si>
    <t>182 1 16 01151 01 0000 140</t>
  </si>
  <si>
    <t>188 1 16 01121 01 0000 140</t>
  </si>
  <si>
    <t>000 1 16 01120 01 0000 140</t>
  </si>
  <si>
    <t>203 1 16 01152 01 0000 140</t>
  </si>
  <si>
    <t xml:space="preserve"> 203 1 16 01156 01 0000 140</t>
  </si>
  <si>
    <t>000 1 16 01190 01 0000 140</t>
  </si>
  <si>
    <t>000 1 16 01192 01 0000 140</t>
  </si>
  <si>
    <t>203 1 16 01192 01 0000 140</t>
  </si>
  <si>
    <t>241 1 16 01192 01 0000 140</t>
  </si>
  <si>
    <t>182 1 16 01201 01 0000 140</t>
  </si>
  <si>
    <t>000 1 16 01200 01 0000 140</t>
  </si>
  <si>
    <t>203 1 16 02010 02 0000 140</t>
  </si>
  <si>
    <t>233 1 16 07010 02 0000 140</t>
  </si>
  <si>
    <t>288 1 16 07090 02 0000 140</t>
  </si>
  <si>
    <t>292.1 16 10022 02 0000 140</t>
  </si>
  <si>
    <t>000 1 16 10021 02 0000 140</t>
  </si>
  <si>
    <t xml:space="preserve"> 233 1 16 11063 01 0000 140</t>
  </si>
  <si>
    <t>000 1 16 11060 01 0000 140</t>
  </si>
  <si>
    <t>233 1 16 10057 02 0000 140</t>
  </si>
  <si>
    <t>000 1 16 10050 00 0000 140</t>
  </si>
  <si>
    <t>000 1 16 10020 02 0000 140</t>
  </si>
  <si>
    <t>203 1 16 10021 02 0000 140</t>
  </si>
  <si>
    <t>261 1 16 10021 02 0000 140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</si>
  <si>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</si>
  <si>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</si>
  <si>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Единые субвенции бюджетам</t>
  </si>
  <si>
    <t>Единые субвенции бюджетам субъектов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</si>
  <si>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</si>
  <si>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</si>
  <si>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субъектов Российской Федерации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</si>
  <si>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</si>
  <si>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Субсидии бюджетам на сокращение доли загрязненных сточных вод</t>
  </si>
  <si>
    <t>Субсидии бюджетам субъектов Российской Федерации на сокращение доли загрязненных сточных вод</t>
  </si>
  <si>
    <t>Субсидии бюджетам на поддержку региональных проектов в сфере информационных технологий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</si>
  <si>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</si>
  <si>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</si>
  <si>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</si>
  <si>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</si>
  <si>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</si>
  <si>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</si>
  <si>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на 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</si>
  <si>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</si>
  <si>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на создание и модернизацию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</si>
  <si>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</t>
  </si>
  <si>
    <t>Субсидии бюджетам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</si>
  <si>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</si>
  <si>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на развитие паллиативной медицинской помощи</t>
  </si>
  <si>
    <t>Субсидии бюджетам субъектов Российской Федерации на развитие паллиативной медицинской помощи</t>
  </si>
  <si>
    <t>Субсидии бюджетам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</si>
  <si>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</si>
  <si>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</si>
  <si>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</si>
  <si>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</si>
  <si>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</si>
  <si>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</si>
  <si>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на строительство и реконструкцию (модернизацию) объектов питьевого водоснабжения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</si>
  <si>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</si>
  <si>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</si>
  <si>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</si>
  <si>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субъектов Российской Федерации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</si>
  <si>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</si>
  <si>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</si>
  <si>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</si>
  <si>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федеральной целевой программы "Развитие физической культуры и спорта в Российской Федерации на 2016 - 2020 годы"</t>
  </si>
  <si>
    <t>Субсидии бюджетам на поддержку творческой деятельности и техническое оснащение детских и кукольных театров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</si>
  <si>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</si>
  <si>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на поддержку отрасли культуры</t>
  </si>
  <si>
    <t>Субсидия бюджетам субъектов Российской Федерации на поддержку отрасли культуры</t>
  </si>
  <si>
    <t>Субсидии бюджетам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</si>
  <si>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</si>
  <si>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на государственную поддержку малого и среднего предпринимательства в субъектах Российской Федерации</t>
  </si>
  <si>
    <t>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</si>
  <si>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</si>
  <si>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</si>
  <si>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</si>
  <si>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на мероприятия в области обращения с отходами</t>
  </si>
  <si>
    <t>Субсидии бюджетам субъектов Российской Федерации на мероприятия в области обращения с отходами</t>
  </si>
  <si>
    <t>Субсидии бюджетам на обеспечение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</si>
  <si>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</si>
  <si>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</si>
  <si>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</si>
  <si>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</si>
  <si>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</si>
  <si>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</si>
  <si>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</si>
  <si>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</si>
  <si>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</si>
  <si>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</si>
  <si>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</si>
  <si>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субъектов Российской Федерации на осуществление отдельных полномочий в области водных отношений</t>
  </si>
  <si>
    <t>Субвенции бюджетам субъектов Российской Федерации на осуществление отдельных полномочий в области лесных отношений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</si>
  <si>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</si>
  <si>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</si>
  <si>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</si>
  <si>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</si>
  <si>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</si>
  <si>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</si>
  <si>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</si>
  <si>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</si>
  <si>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</si>
  <si>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</si>
  <si>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на оплату жилищно-коммунальных услуг отдельным категориям граждан</t>
  </si>
  <si>
    <t>Субвенции бюджетам субъектов Российской Федерации на оплату жилищно-коммунальных услуг отдельным категориям граждан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</si>
  <si>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</si>
  <si>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</si>
  <si>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</si>
  <si>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</si>
  <si>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</si>
  <si>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</si>
  <si>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</si>
  <si>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</si>
  <si>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</si>
  <si>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на увеличение площади лесовосстановления</t>
  </si>
  <si>
    <t>Субвенции бюджетам субъектов Российской Федерации на увеличение площади лесовосстановления</t>
  </si>
  <si>
    <t>Субвенции бюджетам на 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</si>
  <si>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Субвенции бюджетам субъектов Российской Федерации на 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</si>
  <si>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</si>
  <si>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</si>
  <si>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Субвенции бюджетам на осуществление ежемесячной выплаты в связи с рождением (усыновлением) первого ребенка</t>
  </si>
  <si>
    <t>Субвенции бюджетам субъектов Российской Федерации на осуществление ежемесячной выплаты в связи с рождением (усыновлением) первого ребенка</t>
  </si>
  <si>
    <t>Иные межбюджетные трансферты</t>
  </si>
  <si>
    <t>Межбюджетные трансферты,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</t>
  </si>
  <si>
    <t>Межбюджетные трансферты, передаваемые бюджетам субъектов Российской Федерации на обеспечение членов Совета Федерации и их помощников в субъектах Российской Федерации</t>
  </si>
  <si>
    <t>Межбюджетные трансферты, передаваемые бюджетам на реализацию отдельных полномочий в области лекарственного обеспечения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</si>
  <si>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</si>
  <si>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Межбюджетные трансферты, передаваемые бюджетам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</si>
  <si>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</si>
  <si>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</si>
  <si>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</si>
  <si>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</si>
  <si>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</si>
  <si>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на 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</si>
  <si>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Межбюджетные трансферты, передаваемые бюджетам субъектов Российской Федерации на 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</si>
  <si>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Межбюджетные трансферты, передаваемые бюджету Ульяновской области на проведение ремонтно-реставрационных работ на здании областного государственного автономного учреждения культуры "Ленинский мемориал"</t>
  </si>
  <si>
    <t>Межбюджетные трансферты, передаваемые бюджетам на организацию профессионального обучения и дополнительного профессионального образования лиц предпенсионного возраста</t>
  </si>
  <si>
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</si>
  <si>
    <t>Межбюджетные трансферты, передаваемые бюджетам на проведение дополнительных скринингов лицам старше 65 лет, проживающим в сельской местности, на выявление отдельных социально 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</si>
  <si>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Межбюджетные трансферты, передаваемые бюджетам субъектов Российской Федерации на проведение дополнительных скринингов лицам старше 65 лет, проживающим в сельской местности, на выявление отдельных социально 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</si>
  <si>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</si>
  <si>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</si>
  <si>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передаваемые бюджетам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</si>
  <si>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</si>
  <si>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000 2 00 00000 00 0000 000</t>
  </si>
  <si>
    <t>000 2 02 00000 00 0000 000</t>
  </si>
  <si>
    <t>000 2 02 10000 00 0000 150</t>
  </si>
  <si>
    <t>000 2 02 15001 00 0000 150</t>
  </si>
  <si>
    <t>292 2 02 15001 02 0000 150</t>
  </si>
  <si>
    <t>Министерство энергетики, жилищно-коммунального комплекса и городской среды Ульяновской области</t>
  </si>
  <si>
    <t>Агентство по развитию человеческого потенциала и трудовых ресурсов Ульяновской области</t>
  </si>
  <si>
    <t>Министерство физической культуры и спорта Ульяновской области</t>
  </si>
  <si>
    <t>Министерство агропромышленного комплекса и развития сельских территорий Ульяновской области</t>
  </si>
  <si>
    <t>264 20235380020000150</t>
  </si>
  <si>
    <t>НАЛОГОВЫЕ И НЕНАЛОГОВЫЕ ДОХОДЫ</t>
  </si>
  <si>
    <t>000 2 02 15001 02 0000 150</t>
  </si>
  <si>
    <t>000 2 02 20000 00 0000 150</t>
  </si>
  <si>
    <t>000 2 02 25013 00 0000 150</t>
  </si>
  <si>
    <t>000 2 02 25013 02 0000 150</t>
  </si>
  <si>
    <t>000 2 02 25028 00 0000 150</t>
  </si>
  <si>
    <t>269 2 02 25013 02 0000 150</t>
  </si>
  <si>
    <t>000 2 02 25028 02 0000 150</t>
  </si>
  <si>
    <t>241 2 02 25028 02 0000 150</t>
  </si>
  <si>
    <t>000 2 02 25082 02 0000 150</t>
  </si>
  <si>
    <t>220 2 02 25082 02 0000 150</t>
  </si>
  <si>
    <t>000 2 02 25086 00 0000 150</t>
  </si>
  <si>
    <t>000 2 02 25086 02 0000 150</t>
  </si>
  <si>
    <t>248 2 02 25086 02 0000 150</t>
  </si>
  <si>
    <t>000 2 02 25114 00 0000 150</t>
  </si>
  <si>
    <t>000 2 02 25114 02 0000 150</t>
  </si>
  <si>
    <t>261 2 02 25114 02 0000 150</t>
  </si>
  <si>
    <t>000 2 02 25138 00 0000 150</t>
  </si>
  <si>
    <t>000 2 02 25138 02 0000 150</t>
  </si>
  <si>
    <t>261 2 02 25138 02 0000 150</t>
  </si>
  <si>
    <t>000 2 02 25139 00 0000 150</t>
  </si>
  <si>
    <t>000 2 02 25139 02 0000 150</t>
  </si>
  <si>
    <t>242 2 02 25139 02 0000 150</t>
  </si>
  <si>
    <t>000 2 02 25170 00 0000 150</t>
  </si>
  <si>
    <t>000 2 02 25170 02 0000 150</t>
  </si>
  <si>
    <t>261 2 02 25170 02 0000 150</t>
  </si>
  <si>
    <t>000 2 02 25201 00 0000 150</t>
  </si>
  <si>
    <t>000 2 02 25201 02 0000 150</t>
  </si>
  <si>
    <t>261 2 02 25201 02 0000 150</t>
  </si>
  <si>
    <t>000 2 02 25202 00 0000 150</t>
  </si>
  <si>
    <t>000 2 02 25202 02 0000 150</t>
  </si>
  <si>
    <t>261 2 02 25202 02 0000 150</t>
  </si>
  <si>
    <t>000 2 02 25228 00 0000 150</t>
  </si>
  <si>
    <t>000 2 02 25228 02 0000 150</t>
  </si>
  <si>
    <t>242 2 02 25228 02 0000 150</t>
  </si>
  <si>
    <t>000 2 02 25229 00 0000 150</t>
  </si>
  <si>
    <t>000 2 02 25229 02 0000 150</t>
  </si>
  <si>
    <t>242 2 02 25229 02 0000 150</t>
  </si>
  <si>
    <t>000 2 02 25232 00 0000150</t>
  </si>
  <si>
    <t>273 2 02 25232 00 0000 150</t>
  </si>
  <si>
    <t>000 2 02 25243 00 0000 150</t>
  </si>
  <si>
    <t>000 2 02 25243 02 0000 150</t>
  </si>
  <si>
    <t>269 2 02 25243 02 0000 150</t>
  </si>
  <si>
    <t>000 2 02 25402 02 0000 150</t>
  </si>
  <si>
    <t>000 2 02 25466 00 0000 150</t>
  </si>
  <si>
    <t>261 2 02 25402 02 0000 150</t>
  </si>
  <si>
    <t>000 2 02 25466 02 0000 150</t>
  </si>
  <si>
    <t>255 2 02 25466 02 0000 150</t>
  </si>
  <si>
    <t>000 2 02 25467 00 0000 150</t>
  </si>
  <si>
    <t>000 2 02 25467 02 0000 150</t>
  </si>
  <si>
    <t>255 2 02 25467 02 0000 150</t>
  </si>
  <si>
    <t>000 2 02 25495 00 0000 150</t>
  </si>
  <si>
    <t>000 2 02 25495 02 0000 150</t>
  </si>
  <si>
    <t>242 2 02 25495 02 0000 150</t>
  </si>
  <si>
    <t>000 2 02 25517 00 0000 150</t>
  </si>
  <si>
    <t>000 2 02 25517 02 0000 150</t>
  </si>
  <si>
    <t>255 2 02 25517 02 0000 150</t>
  </si>
  <si>
    <t>000 2 02 25519 00 0000 150</t>
  </si>
  <si>
    <t>000 2 02 25519 02 0000 150</t>
  </si>
  <si>
    <t>255 2 02 25519 02 0000 150</t>
  </si>
  <si>
    <t>000 2 02 25520 00 0000 150</t>
  </si>
  <si>
    <t>000 2 02 25520 02 0000 150</t>
  </si>
  <si>
    <t>273 2 02 25520 02 0000 150</t>
  </si>
  <si>
    <t>000 2 02 25527 00 0000 150</t>
  </si>
  <si>
    <t>000 2 02 25527 02 0000 150</t>
  </si>
  <si>
    <t>241 2 02 25527 02 0000 150</t>
  </si>
  <si>
    <t>241 2 02 25541 02 0000 150</t>
  </si>
  <si>
    <t>287 2 02 25541 02 0000 150</t>
  </si>
  <si>
    <t>000 2 02 25542 02 0000 150</t>
  </si>
  <si>
    <t>287 2 02 25542 02 0000 150</t>
  </si>
  <si>
    <t>000 2 02 25543 02 0000 150</t>
  </si>
  <si>
    <t>287 2 02 25543 02 0000 150</t>
  </si>
  <si>
    <t>000 2 02 25566 00 0000 150</t>
  </si>
  <si>
    <t>000 2 02 25566 02 0000 150</t>
  </si>
  <si>
    <t>288 2 02 25566 02 0000 150</t>
  </si>
  <si>
    <t>000 2 02 25567 00 0000 150</t>
  </si>
  <si>
    <t>000 2  02 25567 02 0000 150</t>
  </si>
  <si>
    <t>287 2 02 25567 02 0000 150</t>
  </si>
  <si>
    <t>000 2 02 25568 02 0000 150</t>
  </si>
  <si>
    <t>287 2 02 25568 02 0000 150</t>
  </si>
  <si>
    <t>000 2 02 27567 00 0000 150</t>
  </si>
  <si>
    <t>000 2 02 27567 02 0000 150</t>
  </si>
  <si>
    <t>287 2 02 27567 02 0000 150</t>
  </si>
  <si>
    <t>233 2 02 27567 02 0000 150</t>
  </si>
  <si>
    <t>000 2 02 30000 00 0000 150</t>
  </si>
  <si>
    <t>000 2 02 35118 00 0000 150</t>
  </si>
  <si>
    <t>000 2 02 35118 02 0000 150</t>
  </si>
  <si>
    <t>292 2 02 35118 02 0000 150</t>
  </si>
  <si>
    <t>000 2 02 35120 00 0000 150</t>
  </si>
  <si>
    <t>000 2 02 35120 02 0000 150</t>
  </si>
  <si>
    <t>203 2 02 35120 02 0000 150</t>
  </si>
  <si>
    <t>000 2 02 35128 02 0000 150</t>
  </si>
  <si>
    <t>288 2 02 35128 02 0000 150</t>
  </si>
  <si>
    <t>288 2 02 35129 02 0000 150</t>
  </si>
  <si>
    <t>000 2 02 35129 02 0000 150</t>
  </si>
  <si>
    <t>000 2 02 35135 00 0000 150</t>
  </si>
  <si>
    <t>000 2 02 35135 02 0000 150</t>
  </si>
  <si>
    <t>264 2 02 35135 02 0000 150</t>
  </si>
  <si>
    <t>000 2 02 35137 00 0000 150</t>
  </si>
  <si>
    <t>000 2 02 35137 02 0000 150</t>
  </si>
  <si>
    <t>264 2 02 35137 02 0000 150</t>
  </si>
  <si>
    <t>000 2 02 35176 00 0000 150</t>
  </si>
  <si>
    <t>000 2 02 35176 02 0000 150</t>
  </si>
  <si>
    <t>264 2 02 35176 02 0000 150</t>
  </si>
  <si>
    <t>000 2 02 35220 00 0000 150</t>
  </si>
  <si>
    <t>000 2 02 35220 02 0000 150</t>
  </si>
  <si>
    <t>264 2 02 35220 02 0000 150</t>
  </si>
  <si>
    <t>000 2 02 35240 00 0000 150</t>
  </si>
  <si>
    <t>000 2 02 35240 02 0000 150</t>
  </si>
  <si>
    <t>264 2 02 35240 02 0000 150</t>
  </si>
  <si>
    <t>000 2 02 35250 00 0000 150</t>
  </si>
  <si>
    <t>000 2 02 35250 02 0000 150</t>
  </si>
  <si>
    <t>264 2 02 35250 02 0000 150</t>
  </si>
  <si>
    <t>000 2 02 35260 00 0000 150</t>
  </si>
  <si>
    <t>000 2 02 35260 02 0000 150</t>
  </si>
  <si>
    <t>264 2 02 35260 02 0000 150</t>
  </si>
  <si>
    <t>000 2 02 35270 00 0000 150</t>
  </si>
  <si>
    <t>000 2 02 35270 02 0000 150</t>
  </si>
  <si>
    <t>264 2 02 35270 02 0000 150</t>
  </si>
  <si>
    <t>000 2 02 35280 00 0000 150</t>
  </si>
  <si>
    <t>000 2 02 35280 02 0000 150</t>
  </si>
  <si>
    <t>264 2 02 35280 02 0000 150</t>
  </si>
  <si>
    <t>000 2 02 35290 02 0000 150</t>
  </si>
  <si>
    <t>248 2 02 35290 02 0000 150</t>
  </si>
  <si>
    <t>000 2 02 35380 00 0000 150</t>
  </si>
  <si>
    <t>000 2 02 35380 02 0000 150</t>
  </si>
  <si>
    <t>000 2 02 35429 00 0000 150</t>
  </si>
  <si>
    <t>000 2 02 35429 02 0000 150</t>
  </si>
  <si>
    <t>288 2 02 35429 02 0000 150</t>
  </si>
  <si>
    <t>000 2 02 35430 00 0000 150</t>
  </si>
  <si>
    <t>000 2 02 35430 02 0000 150</t>
  </si>
  <si>
    <t>288 2 02 35430 02 0000 150</t>
  </si>
  <si>
    <t>000 2 02 35432 00 0000 150</t>
  </si>
  <si>
    <t>000 2 02 35432 02 0000 150</t>
  </si>
  <si>
    <t>288 2 02 35432 02 0000 150</t>
  </si>
  <si>
    <t>000 2 02 35573 00 0000 150</t>
  </si>
  <si>
    <t>000 2 02 35573 02 0000 150</t>
  </si>
  <si>
    <t>264 2 02 35573 02 0000 150</t>
  </si>
  <si>
    <t>000 2 02 03998 00 0000 000</t>
  </si>
  <si>
    <t>000 2 02 03998 02 0000 000</t>
  </si>
  <si>
    <t>292 2 02 03998 02 0000 150</t>
  </si>
  <si>
    <t>000 2 02 40000 00 0000 150</t>
  </si>
  <si>
    <t>000 2 02 45141 02 0000 150</t>
  </si>
  <si>
    <t>203 2 02 45141 02 0000 150</t>
  </si>
  <si>
    <t>000 2 02 45142 02 0000 150</t>
  </si>
  <si>
    <t>203 2 02 45142 02 0000 150</t>
  </si>
  <si>
    <t>000 2 02 45161 00 0000 150</t>
  </si>
  <si>
    <t>000 2 02 45161 02 0000 150</t>
  </si>
  <si>
    <t>261 2 02 45161 02 0000 150</t>
  </si>
  <si>
    <t>000 2 02 45191 00 0000 150</t>
  </si>
  <si>
    <t>000 2 02 45191 02 0000 150</t>
  </si>
  <si>
    <t>261 2 02 45191 02 0000 150</t>
  </si>
  <si>
    <t>000 2 02 45192 00 0000 150</t>
  </si>
  <si>
    <t>000 2 02 45192 02 0000 150</t>
  </si>
  <si>
    <t>261 2 02 45192 02 0000 150</t>
  </si>
  <si>
    <t>000 2 02 45196 00 0000 150</t>
  </si>
  <si>
    <t>000 2 02 45196 02 0000 150</t>
  </si>
  <si>
    <t>261 2 02 45196 02 0000 150</t>
  </si>
  <si>
    <t>000 2 02  45216 00 0000 150</t>
  </si>
  <si>
    <t>000 2 02 45216 02 0000 150</t>
  </si>
  <si>
    <t>261 2 02 45216 02 0000 150</t>
  </si>
  <si>
    <t>000 2 02 45244 02 0000 150</t>
  </si>
  <si>
    <t>255 2 02 45244 02 0000 150</t>
  </si>
  <si>
    <t>000 2 02 45294 00 0000 150</t>
  </si>
  <si>
    <t>000 2 02 45294 02 0000 150</t>
  </si>
  <si>
    <t>248 2 02 45294 02 0000 150</t>
  </si>
  <si>
    <t>000 2 02 45295 00 0000 150</t>
  </si>
  <si>
    <t>000 2 02 45295 02 0000 150</t>
  </si>
  <si>
    <t>261 2 02 45295 02 0000 150</t>
  </si>
  <si>
    <t>000 2 02 45393 00 0000 150</t>
  </si>
  <si>
    <t>000 2 02 45393 02 0000 150</t>
  </si>
  <si>
    <t>233 2 02 45393 02 0000 150</t>
  </si>
  <si>
    <t>000 2 02 45468 00 0000 150</t>
  </si>
  <si>
    <t>000 2 02 45468 02 0000 150</t>
  </si>
  <si>
    <t>261 2 02 45468 02 0000 150</t>
  </si>
  <si>
    <t>000 2 02 25084 02 0000 150</t>
  </si>
  <si>
    <t>264 2 02 25084 02 0000 150</t>
  </si>
  <si>
    <t>000 2 02 25462 02 0000 150</t>
  </si>
  <si>
    <t>264 2 02 25462 02 0000 150</t>
  </si>
  <si>
    <t>ИТОГО ДОХОДОВ</t>
  </si>
  <si>
    <t>100 1 03 02242 01 0000 110</t>
  </si>
  <si>
    <t>000 1 03 02260 01 0000 110</t>
  </si>
  <si>
    <t>288 1 13 01410 01 0000 130</t>
  </si>
  <si>
    <t>Административные штрафы, установленные  законами субъектов Российской Федерации об административных правонарушениях</t>
  </si>
  <si>
    <t>Реестр источников доходов областного бюджета Ульяновской области на 2020 год и на плановый период 2021 и 2022 годов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</si>
</sst>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6">
    <font>
      <sz val="10"/>
      <name val="Arial"/>
      <charset val="204"/>
    </font>
    <font>
      <sz val="8.5"/>
      <name val="MS Sans Serif"/>
      <family val="2"/>
      <charset val="204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3"/>
      <name val="PT Astra Serif"/>
      <family val="1"/>
      <charset val="204"/>
    </font>
    <font>
      <b/>
      <sz val="13"/>
      <name val="PT Astra Serif"/>
      <family val="1"/>
      <charset val="204"/>
    </font>
    <font>
      <i/>
      <sz val="13"/>
      <name val="PT Astra Serif"/>
      <family val="1"/>
      <charset val="204"/>
    </font>
    <font>
      <sz val="13"/>
      <color rgb="FF000000"/>
      <name val="PT Astra Serif"/>
      <family val="1"/>
      <charset val="204"/>
    </font>
    <font>
      <i/>
      <sz val="13"/>
      <color rgb="FF000000"/>
      <name val="PT Astra Serif"/>
      <family val="1"/>
      <charset val="204"/>
    </font>
    <font>
      <b/>
      <sz val="13"/>
      <color rgb="FF000000"/>
      <name val="PT Astra Serif"/>
      <family val="1"/>
      <charset val="204"/>
    </font>
    <font>
      <b/>
      <i/>
      <sz val="13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i/>
      <sz val="14"/>
      <name val="PT Astra Serif"/>
      <family val="1"/>
      <charset val="204"/>
    </font>
    <font>
      <sz val="12"/>
      <name val="PT Astra Serif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80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4" fillId="2" borderId="1" xfId="0" applyNumberFormat="1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left" wrapText="1"/>
    </xf>
    <xf numFmtId="49" fontId="5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left" wrapText="1"/>
    </xf>
    <xf numFmtId="0" fontId="4" fillId="2" borderId="0" xfId="0" applyFont="1" applyFill="1" applyAlignment="1">
      <alignment wrapText="1"/>
    </xf>
    <xf numFmtId="0" fontId="6" fillId="2" borderId="1" xfId="0" applyFont="1" applyFill="1" applyBorder="1" applyAlignment="1">
      <alignment wrapText="1"/>
    </xf>
    <xf numFmtId="165" fontId="6" fillId="2" borderId="1" xfId="0" applyNumberFormat="1" applyFont="1" applyFill="1" applyBorder="1" applyAlignment="1">
      <alignment horizontal="left" wrapText="1"/>
    </xf>
    <xf numFmtId="0" fontId="6" fillId="2" borderId="1" xfId="0" applyFont="1" applyFill="1" applyBorder="1" applyAlignment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justify"/>
    </xf>
    <xf numFmtId="0" fontId="5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justify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/>
    </xf>
    <xf numFmtId="49" fontId="4" fillId="2" borderId="1" xfId="2" applyNumberFormat="1" applyFont="1" applyFill="1" applyBorder="1" applyAlignment="1" applyProtection="1">
      <alignment horizontal="center" wrapText="1"/>
    </xf>
    <xf numFmtId="0" fontId="7" fillId="2" borderId="1" xfId="0" applyFont="1" applyFill="1" applyBorder="1" applyAlignment="1">
      <alignment horizontal="justify" wrapText="1"/>
    </xf>
    <xf numFmtId="0" fontId="7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left" wrapText="1"/>
    </xf>
    <xf numFmtId="49" fontId="6" fillId="2" borderId="1" xfId="2" applyNumberFormat="1" applyFont="1" applyFill="1" applyBorder="1" applyAlignment="1" applyProtection="1">
      <alignment horizontal="left" wrapText="1"/>
    </xf>
    <xf numFmtId="49" fontId="6" fillId="2" borderId="1" xfId="2" applyNumberFormat="1" applyFont="1" applyFill="1" applyBorder="1" applyAlignment="1" applyProtection="1">
      <alignment horizontal="center" wrapText="1"/>
    </xf>
    <xf numFmtId="0" fontId="7" fillId="2" borderId="4" xfId="0" applyFont="1" applyFill="1" applyBorder="1" applyAlignment="1">
      <alignment wrapText="1"/>
    </xf>
    <xf numFmtId="0" fontId="7" fillId="2" borderId="0" xfId="0" applyFont="1" applyFill="1" applyAlignment="1">
      <alignment wrapText="1"/>
    </xf>
    <xf numFmtId="0" fontId="8" fillId="2" borderId="1" xfId="1" applyNumberFormat="1" applyFont="1" applyFill="1" applyBorder="1" applyAlignment="1">
      <alignment horizontal="left" wrapText="1"/>
    </xf>
    <xf numFmtId="0" fontId="9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49" fontId="10" fillId="2" borderId="1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justify" wrapText="1"/>
    </xf>
    <xf numFmtId="49" fontId="12" fillId="2" borderId="1" xfId="0" applyNumberFormat="1" applyFont="1" applyFill="1" applyBorder="1" applyAlignment="1">
      <alignment horizontal="left" wrapText="1"/>
    </xf>
    <xf numFmtId="49" fontId="12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49" fontId="11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4" fillId="0" borderId="0" xfId="0" applyFont="1"/>
    <xf numFmtId="164" fontId="12" fillId="2" borderId="1" xfId="0" applyNumberFormat="1" applyFont="1" applyFill="1" applyBorder="1" applyAlignment="1">
      <alignment horizontal="right" wrapText="1"/>
    </xf>
    <xf numFmtId="164" fontId="13" fillId="2" borderId="1" xfId="0" applyNumberFormat="1" applyFont="1" applyFill="1" applyBorder="1" applyAlignment="1">
      <alignment horizontal="right" wrapText="1"/>
    </xf>
    <xf numFmtId="164" fontId="11" fillId="2" borderId="1" xfId="0" applyNumberFormat="1" applyFont="1" applyFill="1" applyBorder="1" applyAlignment="1">
      <alignment horizontal="right" wrapText="1"/>
    </xf>
    <xf numFmtId="164" fontId="11" fillId="2" borderId="1" xfId="2" applyNumberFormat="1" applyFont="1" applyFill="1" applyBorder="1" applyAlignment="1" applyProtection="1">
      <alignment horizontal="right" wrapText="1"/>
    </xf>
    <xf numFmtId="164" fontId="13" fillId="2" borderId="1" xfId="2" applyNumberFormat="1" applyFont="1" applyFill="1" applyBorder="1" applyAlignment="1" applyProtection="1">
      <alignment horizontal="right" wrapText="1"/>
    </xf>
    <xf numFmtId="164" fontId="12" fillId="2" borderId="1" xfId="2" applyNumberFormat="1" applyFont="1" applyFill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165" fontId="5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justify" vertical="center" wrapText="1"/>
    </xf>
    <xf numFmtId="49" fontId="5" fillId="3" borderId="1" xfId="0" applyNumberFormat="1" applyFont="1" applyFill="1" applyBorder="1" applyAlignment="1" applyProtection="1">
      <alignment horizontal="justify"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164" fontId="5" fillId="3" borderId="1" xfId="0" applyNumberFormat="1" applyFont="1" applyFill="1" applyBorder="1" applyAlignment="1" applyProtection="1">
      <alignment horizontal="right" vertical="center" wrapText="1"/>
    </xf>
    <xf numFmtId="0" fontId="4" fillId="3" borderId="0" xfId="0" applyFont="1" applyFill="1"/>
    <xf numFmtId="49" fontId="4" fillId="3" borderId="1" xfId="0" applyNumberFormat="1" applyFont="1" applyFill="1" applyBorder="1" applyAlignment="1" applyProtection="1">
      <alignment horizontal="center" vertical="center" wrapText="1"/>
    </xf>
    <xf numFmtId="164" fontId="4" fillId="3" borderId="1" xfId="0" applyNumberFormat="1" applyFont="1" applyFill="1" applyBorder="1" applyAlignment="1" applyProtection="1">
      <alignment horizontal="right" vertical="center" wrapText="1"/>
    </xf>
    <xf numFmtId="49" fontId="12" fillId="3" borderId="1" xfId="0" applyNumberFormat="1" applyFont="1" applyFill="1" applyBorder="1" applyAlignment="1">
      <alignment horizontal="left" wrapText="1"/>
    </xf>
    <xf numFmtId="49" fontId="12" fillId="3" borderId="1" xfId="0" applyNumberFormat="1" applyFont="1" applyFill="1" applyBorder="1" applyAlignment="1">
      <alignment horizontal="center" wrapText="1"/>
    </xf>
    <xf numFmtId="164" fontId="12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0" fontId="15" fillId="0" borderId="1" xfId="0" applyFont="1" applyBorder="1"/>
    <xf numFmtId="0" fontId="15" fillId="0" borderId="0" xfId="0" applyFont="1"/>
    <xf numFmtId="164" fontId="12" fillId="0" borderId="1" xfId="0" applyNumberFormat="1" applyFont="1" applyBorder="1"/>
    <xf numFmtId="0" fontId="12" fillId="0" borderId="1" xfId="0" applyFont="1" applyBorder="1" applyAlignment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O379"/>
  <sheetViews>
    <sheetView showGridLines="0" tabSelected="1" view="pageBreakPreview" zoomScale="110" zoomScaleNormal="100" zoomScaleSheetLayoutView="110" workbookViewId="0">
      <selection activeCell="A3" sqref="A3"/>
    </sheetView>
  </sheetViews>
  <sheetFormatPr defaultRowHeight="12.75" customHeight="1" outlineLevelRow="7"/>
  <cols>
    <col min="1" max="1" width="51.5546875" style="4" customWidth="1"/>
    <col min="2" max="2" width="37.21875" customWidth="1"/>
    <col min="3" max="3" width="30.6640625" customWidth="1"/>
    <col min="4" max="4" width="20.109375" customWidth="1"/>
    <col min="5" max="5" width="19.21875" customWidth="1"/>
    <col min="6" max="6" width="19.33203125" customWidth="1"/>
    <col min="7" max="7" width="9.109375" customWidth="1"/>
    <col min="8" max="8" width="13.109375" bestFit="1" customWidth="1"/>
  </cols>
  <sheetData>
    <row r="1" spans="1:15" ht="12.75" customHeight="1">
      <c r="A1" s="3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5" ht="34.5" customHeight="1">
      <c r="A2" s="79" t="s">
        <v>686</v>
      </c>
      <c r="B2" s="79"/>
      <c r="C2" s="79"/>
      <c r="D2" s="79"/>
      <c r="E2" s="79"/>
      <c r="F2" s="79"/>
      <c r="G2" s="1"/>
      <c r="H2" s="1"/>
      <c r="I2" s="1"/>
      <c r="J2" s="1"/>
      <c r="K2" s="1"/>
    </row>
    <row r="3" spans="1:15" ht="38.25" customHeight="1">
      <c r="A3" s="3"/>
      <c r="B3" s="1"/>
      <c r="C3" s="1"/>
      <c r="D3" s="1"/>
      <c r="E3" s="1"/>
      <c r="F3" s="6" t="s">
        <v>89</v>
      </c>
      <c r="G3" s="1"/>
      <c r="H3" s="1"/>
      <c r="I3" s="1"/>
      <c r="J3" s="1"/>
      <c r="K3" s="1"/>
    </row>
    <row r="4" spans="1:15" ht="30" customHeight="1">
      <c r="A4" s="75" t="s">
        <v>174</v>
      </c>
      <c r="B4" s="77" t="s">
        <v>175</v>
      </c>
      <c r="C4" s="77" t="s">
        <v>177</v>
      </c>
      <c r="D4" s="72" t="s">
        <v>176</v>
      </c>
      <c r="E4" s="73"/>
      <c r="F4" s="74"/>
      <c r="G4" s="1"/>
      <c r="H4" s="1"/>
      <c r="I4" s="1"/>
      <c r="J4" s="1"/>
      <c r="K4" s="1"/>
    </row>
    <row r="5" spans="1:15" ht="31.5" customHeight="1">
      <c r="A5" s="76"/>
      <c r="B5" s="78"/>
      <c r="C5" s="78"/>
      <c r="D5" s="5" t="s">
        <v>197</v>
      </c>
      <c r="E5" s="5" t="s">
        <v>211</v>
      </c>
      <c r="F5" s="5" t="s">
        <v>248</v>
      </c>
    </row>
    <row r="6" spans="1:15" s="67" customFormat="1" ht="34.799999999999997">
      <c r="A6" s="64" t="s">
        <v>502</v>
      </c>
      <c r="B6" s="65" t="s">
        <v>90</v>
      </c>
      <c r="C6" s="65"/>
      <c r="D6" s="66">
        <f>D7+D17+D38+D44+D52+D59+D86+D89+D107+D127+D149+D158+D159+D191</f>
        <v>49827354.100000001</v>
      </c>
      <c r="E6" s="66">
        <f>E7+E17+E38+E44+E52+E59+E86+E89+E107+E127+E149+E158+E159+E191</f>
        <v>52343566.999999993</v>
      </c>
      <c r="F6" s="66">
        <f>F7+F17+F38+F44+F52+F59+F86+F89+F107+F127+F149+F158+F159+F191</f>
        <v>54104077.399999999</v>
      </c>
    </row>
    <row r="7" spans="1:15" ht="17.399999999999999" outlineLevel="1">
      <c r="A7" s="37" t="s">
        <v>0</v>
      </c>
      <c r="B7" s="38" t="s">
        <v>91</v>
      </c>
      <c r="C7" s="38"/>
      <c r="D7" s="44">
        <f t="shared" ref="D7:F7" si="0">D8+D12</f>
        <v>23733713</v>
      </c>
      <c r="E7" s="44">
        <f t="shared" si="0"/>
        <v>25009604</v>
      </c>
      <c r="F7" s="44">
        <f t="shared" si="0"/>
        <v>26379703</v>
      </c>
    </row>
    <row r="8" spans="1:15" ht="17.399999999999999" outlineLevel="2">
      <c r="A8" s="9" t="s">
        <v>1</v>
      </c>
      <c r="B8" s="10" t="s">
        <v>92</v>
      </c>
      <c r="C8" s="10"/>
      <c r="D8" s="44">
        <f>D9</f>
        <v>11346664</v>
      </c>
      <c r="E8" s="44">
        <f t="shared" ref="E8:F8" si="1">E9</f>
        <v>11994152</v>
      </c>
      <c r="F8" s="44">
        <f t="shared" si="1"/>
        <v>12586507</v>
      </c>
    </row>
    <row r="9" spans="1:15" ht="53.4" customHeight="1" outlineLevel="3">
      <c r="A9" s="11" t="s">
        <v>2</v>
      </c>
      <c r="B9" s="12" t="s">
        <v>93</v>
      </c>
      <c r="C9" s="12"/>
      <c r="D9" s="45">
        <f>D10+D11</f>
        <v>11346664</v>
      </c>
      <c r="E9" s="45">
        <f t="shared" ref="E9:F9" si="2">E10+E11</f>
        <v>11994152</v>
      </c>
      <c r="F9" s="45">
        <f t="shared" si="2"/>
        <v>12586507</v>
      </c>
    </row>
    <row r="10" spans="1:15" ht="67.8" outlineLevel="4">
      <c r="A10" s="7" t="s">
        <v>3</v>
      </c>
      <c r="B10" s="8" t="s">
        <v>94</v>
      </c>
      <c r="C10" s="8" t="s">
        <v>178</v>
      </c>
      <c r="D10" s="46">
        <v>10886664</v>
      </c>
      <c r="E10" s="46">
        <v>11508852</v>
      </c>
      <c r="F10" s="46">
        <v>12387134</v>
      </c>
      <c r="O10" s="2"/>
    </row>
    <row r="11" spans="1:15" ht="67.8" outlineLevel="4">
      <c r="A11" s="7" t="s">
        <v>4</v>
      </c>
      <c r="B11" s="8" t="s">
        <v>95</v>
      </c>
      <c r="C11" s="8" t="s">
        <v>178</v>
      </c>
      <c r="D11" s="46">
        <v>460000</v>
      </c>
      <c r="E11" s="46">
        <v>485300</v>
      </c>
      <c r="F11" s="46">
        <v>199373</v>
      </c>
    </row>
    <row r="12" spans="1:15" ht="17.399999999999999" outlineLevel="2">
      <c r="A12" s="9" t="s">
        <v>5</v>
      </c>
      <c r="B12" s="10" t="s">
        <v>96</v>
      </c>
      <c r="C12" s="10"/>
      <c r="D12" s="44">
        <f>D13+D14+D15+D16</f>
        <v>12387049</v>
      </c>
      <c r="E12" s="44">
        <f t="shared" ref="E12:F12" si="3">E13+E14+E15+E16</f>
        <v>13015452</v>
      </c>
      <c r="F12" s="44">
        <f t="shared" si="3"/>
        <v>13793195.999999998</v>
      </c>
    </row>
    <row r="13" spans="1:15" ht="101.4" customHeight="1" outlineLevel="3">
      <c r="A13" s="13" t="s">
        <v>6</v>
      </c>
      <c r="B13" s="8" t="s">
        <v>97</v>
      </c>
      <c r="C13" s="8" t="s">
        <v>178</v>
      </c>
      <c r="D13" s="46">
        <v>11978378.9</v>
      </c>
      <c r="E13" s="46">
        <v>12578174.1</v>
      </c>
      <c r="F13" s="46">
        <v>13325746.199999999</v>
      </c>
    </row>
    <row r="14" spans="1:15" ht="150" customHeight="1" outlineLevel="3">
      <c r="A14" s="13" t="s">
        <v>249</v>
      </c>
      <c r="B14" s="8" t="s">
        <v>98</v>
      </c>
      <c r="C14" s="8" t="s">
        <v>178</v>
      </c>
      <c r="D14" s="46">
        <v>112601.3</v>
      </c>
      <c r="E14" s="46">
        <v>120483.3</v>
      </c>
      <c r="F14" s="46">
        <v>128796.5</v>
      </c>
    </row>
    <row r="15" spans="1:15" ht="70.2" customHeight="1" outlineLevel="3">
      <c r="A15" s="7" t="s">
        <v>250</v>
      </c>
      <c r="B15" s="8" t="s">
        <v>100</v>
      </c>
      <c r="C15" s="8" t="s">
        <v>178</v>
      </c>
      <c r="D15" s="46">
        <v>196154.7</v>
      </c>
      <c r="E15" s="46">
        <v>209885.9</v>
      </c>
      <c r="F15" s="46">
        <v>224368.2</v>
      </c>
    </row>
    <row r="16" spans="1:15" ht="136.19999999999999" customHeight="1" outlineLevel="3">
      <c r="A16" s="13" t="s">
        <v>251</v>
      </c>
      <c r="B16" s="8" t="s">
        <v>99</v>
      </c>
      <c r="C16" s="8" t="s">
        <v>178</v>
      </c>
      <c r="D16" s="46">
        <v>99914.1</v>
      </c>
      <c r="E16" s="46">
        <v>106908.7</v>
      </c>
      <c r="F16" s="46">
        <v>114285.1</v>
      </c>
    </row>
    <row r="17" spans="1:6" ht="55.5" customHeight="1" outlineLevel="1">
      <c r="A17" s="37" t="s">
        <v>7</v>
      </c>
      <c r="B17" s="38" t="s">
        <v>290</v>
      </c>
      <c r="C17" s="40"/>
      <c r="D17" s="44">
        <f>D18</f>
        <v>17887557</v>
      </c>
      <c r="E17" s="44">
        <f t="shared" ref="E17:F17" si="4">E18</f>
        <v>18862807.100000001</v>
      </c>
      <c r="F17" s="44">
        <f t="shared" si="4"/>
        <v>19102697.100000001</v>
      </c>
    </row>
    <row r="18" spans="1:6" ht="54.75" customHeight="1" outlineLevel="2">
      <c r="A18" s="9" t="s">
        <v>8</v>
      </c>
      <c r="B18" s="10" t="s">
        <v>101</v>
      </c>
      <c r="C18" s="8"/>
      <c r="D18" s="44">
        <f>D19+D20+D21+D25+D28+D31+D34+D37</f>
        <v>17887557</v>
      </c>
      <c r="E18" s="44">
        <f t="shared" ref="E18:F18" si="5">E19+E20+E21+E25+E28+E31+E34+E37</f>
        <v>18862807.100000001</v>
      </c>
      <c r="F18" s="44">
        <f t="shared" si="5"/>
        <v>19102697.100000001</v>
      </c>
    </row>
    <row r="19" spans="1:6" ht="35.4" customHeight="1" outlineLevel="3">
      <c r="A19" s="7" t="s">
        <v>9</v>
      </c>
      <c r="B19" s="8" t="s">
        <v>102</v>
      </c>
      <c r="C19" s="8" t="s">
        <v>178</v>
      </c>
      <c r="D19" s="46">
        <v>12420000</v>
      </c>
      <c r="E19" s="46">
        <v>12560000</v>
      </c>
      <c r="F19" s="46">
        <v>12800000</v>
      </c>
    </row>
    <row r="20" spans="1:6" ht="49.8" customHeight="1" outlineLevel="3">
      <c r="A20" s="14" t="s">
        <v>247</v>
      </c>
      <c r="B20" s="8" t="s">
        <v>246</v>
      </c>
      <c r="C20" s="8" t="s">
        <v>178</v>
      </c>
      <c r="D20" s="46">
        <v>42</v>
      </c>
      <c r="E20" s="46">
        <v>44</v>
      </c>
      <c r="F20" s="46">
        <v>44</v>
      </c>
    </row>
    <row r="21" spans="1:6" ht="207" customHeight="1" outlineLevel="3">
      <c r="A21" s="15" t="s">
        <v>252</v>
      </c>
      <c r="B21" s="12" t="s">
        <v>212</v>
      </c>
      <c r="C21" s="12"/>
      <c r="D21" s="45">
        <f>D22+D23+D24</f>
        <v>2249692.7999999998</v>
      </c>
      <c r="E21" s="45">
        <f t="shared" ref="E21:F21" si="6">E22+E23+E24</f>
        <v>2335238.1</v>
      </c>
      <c r="F21" s="45">
        <f t="shared" si="6"/>
        <v>2335238.1</v>
      </c>
    </row>
    <row r="22" spans="1:6" ht="348" customHeight="1" outlineLevel="3">
      <c r="A22" s="39" t="s">
        <v>284</v>
      </c>
      <c r="B22" s="8" t="s">
        <v>214</v>
      </c>
      <c r="C22" s="8" t="s">
        <v>179</v>
      </c>
      <c r="D22" s="46">
        <v>514503.9</v>
      </c>
      <c r="E22" s="46">
        <v>343002.6</v>
      </c>
      <c r="F22" s="46">
        <v>343002.6</v>
      </c>
    </row>
    <row r="23" spans="1:6" ht="199.8" customHeight="1" outlineLevel="3">
      <c r="A23" s="39" t="s">
        <v>221</v>
      </c>
      <c r="B23" s="8" t="s">
        <v>213</v>
      </c>
      <c r="C23" s="8" t="s">
        <v>179</v>
      </c>
      <c r="D23" s="46">
        <v>1477701.6</v>
      </c>
      <c r="E23" s="46">
        <v>1740963.8</v>
      </c>
      <c r="F23" s="46">
        <v>1740963.8</v>
      </c>
    </row>
    <row r="24" spans="1:6" ht="304.5" customHeight="1" outlineLevel="3">
      <c r="A24" s="22" t="s">
        <v>285</v>
      </c>
      <c r="B24" s="23" t="s">
        <v>289</v>
      </c>
      <c r="C24" s="8" t="s">
        <v>179</v>
      </c>
      <c r="D24" s="47">
        <v>257487.3</v>
      </c>
      <c r="E24" s="47">
        <v>251271.7</v>
      </c>
      <c r="F24" s="47">
        <v>251271.7</v>
      </c>
    </row>
    <row r="25" spans="1:6" ht="100.2" customHeight="1" outlineLevel="3">
      <c r="A25" s="11" t="s">
        <v>294</v>
      </c>
      <c r="B25" s="12" t="s">
        <v>291</v>
      </c>
      <c r="C25" s="12"/>
      <c r="D25" s="48">
        <f>D26+D27</f>
        <v>1164223.2</v>
      </c>
      <c r="E25" s="48">
        <f t="shared" ref="E25:F25" si="7">E26+E27</f>
        <v>1432984.2</v>
      </c>
      <c r="F25" s="48">
        <f t="shared" si="7"/>
        <v>1432984.2</v>
      </c>
    </row>
    <row r="26" spans="1:6" ht="170.4" customHeight="1" outlineLevel="3">
      <c r="A26" s="22" t="s">
        <v>286</v>
      </c>
      <c r="B26" s="24" t="s">
        <v>292</v>
      </c>
      <c r="C26" s="8" t="s">
        <v>179</v>
      </c>
      <c r="D26" s="47">
        <v>995707.5</v>
      </c>
      <c r="E26" s="47">
        <v>1084936.8999999999</v>
      </c>
      <c r="F26" s="47">
        <v>1084936.8999999999</v>
      </c>
    </row>
    <row r="27" spans="1:6" ht="169.8" customHeight="1" outlineLevel="3">
      <c r="A27" s="25" t="s">
        <v>295</v>
      </c>
      <c r="B27" s="26" t="s">
        <v>293</v>
      </c>
      <c r="C27" s="8" t="s">
        <v>179</v>
      </c>
      <c r="D27" s="47">
        <v>168515.7</v>
      </c>
      <c r="E27" s="47">
        <v>348047.3</v>
      </c>
      <c r="F27" s="47">
        <v>348047.3</v>
      </c>
    </row>
    <row r="28" spans="1:6" ht="136.19999999999999" customHeight="1" outlineLevel="3">
      <c r="A28" s="16" t="s">
        <v>222</v>
      </c>
      <c r="B28" s="12" t="s">
        <v>296</v>
      </c>
      <c r="C28" s="12"/>
      <c r="D28" s="48">
        <f>D29+D30</f>
        <v>7687.0999999999995</v>
      </c>
      <c r="E28" s="48">
        <f t="shared" ref="E28:F28" si="8">E29+E30</f>
        <v>9173.2999999999993</v>
      </c>
      <c r="F28" s="48">
        <f t="shared" si="8"/>
        <v>9173.2999999999993</v>
      </c>
    </row>
    <row r="29" spans="1:6" ht="185.4" customHeight="1" outlineLevel="3">
      <c r="A29" s="22" t="s">
        <v>298</v>
      </c>
      <c r="B29" s="24" t="s">
        <v>297</v>
      </c>
      <c r="C29" s="8" t="s">
        <v>179</v>
      </c>
      <c r="D29" s="47">
        <v>6574.4</v>
      </c>
      <c r="E29" s="47">
        <v>6945.3</v>
      </c>
      <c r="F29" s="47">
        <v>6945.3</v>
      </c>
    </row>
    <row r="30" spans="1:6" ht="200.25" customHeight="1" outlineLevel="3">
      <c r="A30" s="22" t="s">
        <v>287</v>
      </c>
      <c r="B30" s="24" t="s">
        <v>682</v>
      </c>
      <c r="C30" s="8" t="s">
        <v>179</v>
      </c>
      <c r="D30" s="47">
        <v>1112.7</v>
      </c>
      <c r="E30" s="47">
        <v>2228</v>
      </c>
      <c r="F30" s="47">
        <v>2228</v>
      </c>
    </row>
    <row r="31" spans="1:6" ht="104.4" customHeight="1" outlineLevel="7">
      <c r="A31" s="11" t="s">
        <v>103</v>
      </c>
      <c r="B31" s="12" t="s">
        <v>299</v>
      </c>
      <c r="C31" s="12"/>
      <c r="D31" s="48">
        <f>D32+D33</f>
        <v>2257442.7999999998</v>
      </c>
      <c r="E31" s="48">
        <f t="shared" ref="E31:F31" si="9">E32+E33</f>
        <v>2779596.9</v>
      </c>
      <c r="F31" s="48">
        <f t="shared" si="9"/>
        <v>2779596.9</v>
      </c>
    </row>
    <row r="32" spans="1:6" ht="172.2" customHeight="1" outlineLevel="7">
      <c r="A32" s="22" t="s">
        <v>300</v>
      </c>
      <c r="B32" s="24" t="s">
        <v>301</v>
      </c>
      <c r="C32" s="8" t="s">
        <v>179</v>
      </c>
      <c r="D32" s="47">
        <v>1930688.8</v>
      </c>
      <c r="E32" s="47">
        <v>2104480.4</v>
      </c>
      <c r="F32" s="47">
        <v>2104480.4</v>
      </c>
    </row>
    <row r="33" spans="1:6" ht="169.2" customHeight="1" outlineLevel="7">
      <c r="A33" s="27" t="s">
        <v>303</v>
      </c>
      <c r="B33" s="24" t="s">
        <v>302</v>
      </c>
      <c r="C33" s="8" t="s">
        <v>179</v>
      </c>
      <c r="D33" s="47">
        <v>326754</v>
      </c>
      <c r="E33" s="47">
        <v>675116.5</v>
      </c>
      <c r="F33" s="47">
        <v>675116.5</v>
      </c>
    </row>
    <row r="34" spans="1:6" ht="102" customHeight="1" outlineLevel="7">
      <c r="A34" s="28" t="s">
        <v>304</v>
      </c>
      <c r="B34" s="29" t="s">
        <v>683</v>
      </c>
      <c r="C34" s="12"/>
      <c r="D34" s="48">
        <f>D35+D36</f>
        <v>-216570.9</v>
      </c>
      <c r="E34" s="48">
        <f t="shared" ref="E34:F34" si="10">E35+E36</f>
        <v>-259493.4</v>
      </c>
      <c r="F34" s="48">
        <f t="shared" si="10"/>
        <v>-259493.4</v>
      </c>
    </row>
    <row r="35" spans="1:6" ht="168.6" outlineLevel="7">
      <c r="A35" s="30" t="s">
        <v>307</v>
      </c>
      <c r="B35" s="24" t="s">
        <v>305</v>
      </c>
      <c r="C35" s="8" t="s">
        <v>179</v>
      </c>
      <c r="D35" s="47">
        <v>-185223.3</v>
      </c>
      <c r="E35" s="47">
        <v>-196466.9</v>
      </c>
      <c r="F35" s="47">
        <v>-196466.9</v>
      </c>
    </row>
    <row r="36" spans="1:6" ht="171.6" customHeight="1" outlineLevel="7">
      <c r="A36" s="31" t="s">
        <v>308</v>
      </c>
      <c r="B36" s="24" t="s">
        <v>306</v>
      </c>
      <c r="C36" s="8" t="s">
        <v>179</v>
      </c>
      <c r="D36" s="47">
        <v>-31347.599999999999</v>
      </c>
      <c r="E36" s="47">
        <v>-63026.5</v>
      </c>
      <c r="F36" s="47">
        <v>-63026.5</v>
      </c>
    </row>
    <row r="37" spans="1:6" ht="37.799999999999997" customHeight="1" outlineLevel="3">
      <c r="A37" s="7" t="s">
        <v>10</v>
      </c>
      <c r="B37" s="8" t="s">
        <v>104</v>
      </c>
      <c r="C37" s="8" t="s">
        <v>178</v>
      </c>
      <c r="D37" s="46">
        <v>5040</v>
      </c>
      <c r="E37" s="46">
        <v>5264</v>
      </c>
      <c r="F37" s="46">
        <v>5154</v>
      </c>
    </row>
    <row r="38" spans="1:6" ht="17.399999999999999" outlineLevel="1">
      <c r="A38" s="37" t="s">
        <v>11</v>
      </c>
      <c r="B38" s="38" t="s">
        <v>105</v>
      </c>
      <c r="C38" s="38"/>
      <c r="D38" s="44">
        <f>D39</f>
        <v>2100526</v>
      </c>
      <c r="E38" s="44">
        <f t="shared" ref="E38:F38" si="11">E39</f>
        <v>2208530</v>
      </c>
      <c r="F38" s="44">
        <f t="shared" si="11"/>
        <v>2291020</v>
      </c>
    </row>
    <row r="39" spans="1:6" ht="33.6" outlineLevel="2">
      <c r="A39" s="9" t="s">
        <v>223</v>
      </c>
      <c r="B39" s="10" t="s">
        <v>107</v>
      </c>
      <c r="C39" s="10"/>
      <c r="D39" s="44">
        <f>D40+D42</f>
        <v>2100526</v>
      </c>
      <c r="E39" s="44">
        <f t="shared" ref="E39:F39" si="12">E40+E42</f>
        <v>2208530</v>
      </c>
      <c r="F39" s="44">
        <f t="shared" si="12"/>
        <v>2291020</v>
      </c>
    </row>
    <row r="40" spans="1:6" ht="51.75" customHeight="1" outlineLevel="3">
      <c r="A40" s="11" t="s">
        <v>12</v>
      </c>
      <c r="B40" s="12" t="s">
        <v>106</v>
      </c>
      <c r="C40" s="12"/>
      <c r="D40" s="45">
        <f>D41</f>
        <v>1319130.3</v>
      </c>
      <c r="E40" s="45">
        <f t="shared" ref="E40:F40" si="13">E41</f>
        <v>1386956.8</v>
      </c>
      <c r="F40" s="45">
        <f t="shared" si="13"/>
        <v>1438760.6</v>
      </c>
    </row>
    <row r="41" spans="1:6" ht="55.5" customHeight="1" outlineLevel="4">
      <c r="A41" s="7" t="s">
        <v>12</v>
      </c>
      <c r="B41" s="8" t="s">
        <v>108</v>
      </c>
      <c r="C41" s="8" t="s">
        <v>178</v>
      </c>
      <c r="D41" s="46">
        <v>1319130.3</v>
      </c>
      <c r="E41" s="46">
        <v>1386956.8</v>
      </c>
      <c r="F41" s="46">
        <v>1438760.6</v>
      </c>
    </row>
    <row r="42" spans="1:6" ht="69.75" customHeight="1" outlineLevel="3">
      <c r="A42" s="11" t="s">
        <v>13</v>
      </c>
      <c r="B42" s="12" t="s">
        <v>109</v>
      </c>
      <c r="C42" s="12"/>
      <c r="D42" s="45">
        <f>D43</f>
        <v>781395.7</v>
      </c>
      <c r="E42" s="45">
        <f t="shared" ref="E42:F42" si="14">E43</f>
        <v>821573.2</v>
      </c>
      <c r="F42" s="45">
        <f t="shared" si="14"/>
        <v>852259.4</v>
      </c>
    </row>
    <row r="43" spans="1:6" ht="82.8" customHeight="1" outlineLevel="4">
      <c r="A43" s="18" t="s">
        <v>224</v>
      </c>
      <c r="B43" s="8" t="s">
        <v>110</v>
      </c>
      <c r="C43" s="8" t="s">
        <v>178</v>
      </c>
      <c r="D43" s="46">
        <v>781395.7</v>
      </c>
      <c r="E43" s="46">
        <v>821573.2</v>
      </c>
      <c r="F43" s="46">
        <v>852259.4</v>
      </c>
    </row>
    <row r="44" spans="1:6" ht="17.399999999999999" outlineLevel="1">
      <c r="A44" s="37" t="s">
        <v>14</v>
      </c>
      <c r="B44" s="38" t="s">
        <v>111</v>
      </c>
      <c r="C44" s="38"/>
      <c r="D44" s="44">
        <f>D45+D48+D51</f>
        <v>4752685</v>
      </c>
      <c r="E44" s="44">
        <f t="shared" ref="E44:F44" si="15">E45+E48+E51</f>
        <v>4903962</v>
      </c>
      <c r="F44" s="44">
        <f t="shared" si="15"/>
        <v>4981709</v>
      </c>
    </row>
    <row r="45" spans="1:6" ht="17.399999999999999" outlineLevel="2">
      <c r="A45" s="9" t="s">
        <v>15</v>
      </c>
      <c r="B45" s="10" t="s">
        <v>112</v>
      </c>
      <c r="C45" s="12"/>
      <c r="D45" s="44">
        <f>D46+D47</f>
        <v>3529938</v>
      </c>
      <c r="E45" s="44">
        <f>E46+E47</f>
        <v>3614132</v>
      </c>
      <c r="F45" s="44">
        <f t="shared" ref="F45" si="16">F46+F47</f>
        <v>3619704</v>
      </c>
    </row>
    <row r="46" spans="1:6" ht="51" outlineLevel="3">
      <c r="A46" s="7" t="s">
        <v>16</v>
      </c>
      <c r="B46" s="8" t="s">
        <v>113</v>
      </c>
      <c r="C46" s="8" t="s">
        <v>178</v>
      </c>
      <c r="D46" s="46">
        <v>3285207.7</v>
      </c>
      <c r="E46" s="46">
        <v>3363564.5</v>
      </c>
      <c r="F46" s="46">
        <v>3368750.2</v>
      </c>
    </row>
    <row r="47" spans="1:6" ht="51" outlineLevel="3">
      <c r="A47" s="7" t="s">
        <v>17</v>
      </c>
      <c r="B47" s="8" t="s">
        <v>114</v>
      </c>
      <c r="C47" s="8" t="s">
        <v>178</v>
      </c>
      <c r="D47" s="46">
        <v>244730.3</v>
      </c>
      <c r="E47" s="46">
        <v>250567.5</v>
      </c>
      <c r="F47" s="46">
        <v>250953.8</v>
      </c>
    </row>
    <row r="48" spans="1:6" ht="17.399999999999999" outlineLevel="2">
      <c r="A48" s="9" t="s">
        <v>18</v>
      </c>
      <c r="B48" s="10" t="s">
        <v>115</v>
      </c>
      <c r="C48" s="10"/>
      <c r="D48" s="44">
        <f>D49+D50</f>
        <v>1181371</v>
      </c>
      <c r="E48" s="44">
        <f t="shared" ref="E48:F48" si="17">E49+E50</f>
        <v>1248454</v>
      </c>
      <c r="F48" s="44">
        <f t="shared" si="17"/>
        <v>1320629</v>
      </c>
    </row>
    <row r="49" spans="1:6" ht="51" outlineLevel="3">
      <c r="A49" s="7" t="s">
        <v>19</v>
      </c>
      <c r="B49" s="8" t="s">
        <v>116</v>
      </c>
      <c r="C49" s="8" t="s">
        <v>178</v>
      </c>
      <c r="D49" s="46">
        <v>180575</v>
      </c>
      <c r="E49" s="46">
        <v>185251</v>
      </c>
      <c r="F49" s="46">
        <v>189511</v>
      </c>
    </row>
    <row r="50" spans="1:6" ht="51" outlineLevel="3">
      <c r="A50" s="7" t="s">
        <v>20</v>
      </c>
      <c r="B50" s="8" t="s">
        <v>117</v>
      </c>
      <c r="C50" s="8" t="s">
        <v>178</v>
      </c>
      <c r="D50" s="46">
        <v>1000796</v>
      </c>
      <c r="E50" s="46">
        <v>1063203</v>
      </c>
      <c r="F50" s="46">
        <v>1131118</v>
      </c>
    </row>
    <row r="51" spans="1:6" ht="51" outlineLevel="2">
      <c r="A51" s="7" t="s">
        <v>21</v>
      </c>
      <c r="B51" s="8" t="s">
        <v>118</v>
      </c>
      <c r="C51" s="8" t="s">
        <v>178</v>
      </c>
      <c r="D51" s="46">
        <v>41376</v>
      </c>
      <c r="E51" s="46">
        <v>41376</v>
      </c>
      <c r="F51" s="46">
        <v>41376</v>
      </c>
    </row>
    <row r="52" spans="1:6" ht="58.5" customHeight="1" outlineLevel="1">
      <c r="A52" s="37" t="s">
        <v>22</v>
      </c>
      <c r="B52" s="38" t="s">
        <v>119</v>
      </c>
      <c r="C52" s="38"/>
      <c r="D52" s="44">
        <f>D53+D56</f>
        <v>21563</v>
      </c>
      <c r="E52" s="44">
        <f t="shared" ref="E52:F52" si="18">E53+E56</f>
        <v>21573</v>
      </c>
      <c r="F52" s="44">
        <f t="shared" si="18"/>
        <v>21584</v>
      </c>
    </row>
    <row r="53" spans="1:6" ht="17.399999999999999" outlineLevel="2">
      <c r="A53" s="9" t="s">
        <v>23</v>
      </c>
      <c r="B53" s="10" t="s">
        <v>120</v>
      </c>
      <c r="C53" s="10"/>
      <c r="D53" s="44">
        <f>D54+D55</f>
        <v>20508</v>
      </c>
      <c r="E53" s="44">
        <f t="shared" ref="E53:F53" si="19">E54+E55</f>
        <v>20508</v>
      </c>
      <c r="F53" s="44">
        <f t="shared" si="19"/>
        <v>20508</v>
      </c>
    </row>
    <row r="54" spans="1:6" ht="58.5" customHeight="1" outlineLevel="3">
      <c r="A54" s="7" t="s">
        <v>253</v>
      </c>
      <c r="B54" s="8" t="s">
        <v>121</v>
      </c>
      <c r="C54" s="8" t="s">
        <v>178</v>
      </c>
      <c r="D54" s="46">
        <v>10021</v>
      </c>
      <c r="E54" s="46">
        <v>10021</v>
      </c>
      <c r="F54" s="46">
        <v>10021</v>
      </c>
    </row>
    <row r="55" spans="1:6" ht="56.25" customHeight="1" outlineLevel="3">
      <c r="A55" s="7" t="s">
        <v>24</v>
      </c>
      <c r="B55" s="8" t="s">
        <v>122</v>
      </c>
      <c r="C55" s="8" t="s">
        <v>178</v>
      </c>
      <c r="D55" s="46">
        <v>10487</v>
      </c>
      <c r="E55" s="46">
        <v>10487</v>
      </c>
      <c r="F55" s="46">
        <v>10487</v>
      </c>
    </row>
    <row r="56" spans="1:6" ht="50.4" outlineLevel="2">
      <c r="A56" s="9" t="s">
        <v>25</v>
      </c>
      <c r="B56" s="10" t="s">
        <v>123</v>
      </c>
      <c r="C56" s="10"/>
      <c r="D56" s="44">
        <f>D57+D58</f>
        <v>1055</v>
      </c>
      <c r="E56" s="44">
        <f t="shared" ref="E56:F56" si="20">E57+E58</f>
        <v>1065</v>
      </c>
      <c r="F56" s="44">
        <f t="shared" si="20"/>
        <v>1076</v>
      </c>
    </row>
    <row r="57" spans="1:6" ht="56.25" customHeight="1" outlineLevel="3">
      <c r="A57" s="7" t="s">
        <v>26</v>
      </c>
      <c r="B57" s="8" t="s">
        <v>124</v>
      </c>
      <c r="C57" s="8" t="s">
        <v>178</v>
      </c>
      <c r="D57" s="46">
        <v>975</v>
      </c>
      <c r="E57" s="46">
        <v>985</v>
      </c>
      <c r="F57" s="46">
        <v>996</v>
      </c>
    </row>
    <row r="58" spans="1:6" ht="58.5" customHeight="1" outlineLevel="3">
      <c r="A58" s="7" t="s">
        <v>27</v>
      </c>
      <c r="B58" s="8" t="s">
        <v>125</v>
      </c>
      <c r="C58" s="8" t="s">
        <v>178</v>
      </c>
      <c r="D58" s="46">
        <v>80</v>
      </c>
      <c r="E58" s="46">
        <v>80</v>
      </c>
      <c r="F58" s="46">
        <v>80</v>
      </c>
    </row>
    <row r="59" spans="1:6" ht="17.399999999999999" outlineLevel="1">
      <c r="A59" s="37" t="s">
        <v>28</v>
      </c>
      <c r="B59" s="38" t="s">
        <v>126</v>
      </c>
      <c r="C59" s="38"/>
      <c r="D59" s="44">
        <f>D60+D63</f>
        <v>157481.19999999998</v>
      </c>
      <c r="E59" s="44">
        <f t="shared" ref="E59:F59" si="21">E60+E63</f>
        <v>156545.79999999999</v>
      </c>
      <c r="F59" s="44">
        <f t="shared" si="21"/>
        <v>155898.4</v>
      </c>
    </row>
    <row r="60" spans="1:6" ht="126" customHeight="1" outlineLevel="2">
      <c r="A60" s="11" t="s">
        <v>29</v>
      </c>
      <c r="B60" s="12" t="s">
        <v>127</v>
      </c>
      <c r="C60" s="12"/>
      <c r="D60" s="45">
        <f>D61+D62</f>
        <v>2275</v>
      </c>
      <c r="E60" s="45">
        <f>E61+E62</f>
        <v>2275</v>
      </c>
      <c r="F60" s="45">
        <f t="shared" ref="F60" si="22">F61+F62</f>
        <v>2275</v>
      </c>
    </row>
    <row r="61" spans="1:6" ht="211.5" customHeight="1" outlineLevel="3">
      <c r="A61" s="18" t="s">
        <v>225</v>
      </c>
      <c r="B61" s="8" t="s">
        <v>181</v>
      </c>
      <c r="C61" s="8" t="s">
        <v>182</v>
      </c>
      <c r="D61" s="46">
        <v>2000</v>
      </c>
      <c r="E61" s="46">
        <v>2000</v>
      </c>
      <c r="F61" s="46">
        <v>2000</v>
      </c>
    </row>
    <row r="62" spans="1:6" ht="230.25" customHeight="1" outlineLevel="7">
      <c r="A62" s="18" t="s">
        <v>30</v>
      </c>
      <c r="B62" s="8" t="s">
        <v>183</v>
      </c>
      <c r="C62" s="8" t="s">
        <v>182</v>
      </c>
      <c r="D62" s="46">
        <v>275</v>
      </c>
      <c r="E62" s="46">
        <v>275</v>
      </c>
      <c r="F62" s="46">
        <v>275</v>
      </c>
    </row>
    <row r="63" spans="1:6" ht="76.5" customHeight="1" outlineLevel="2">
      <c r="A63" s="9" t="s">
        <v>31</v>
      </c>
      <c r="B63" s="10" t="s">
        <v>128</v>
      </c>
      <c r="C63" s="10"/>
      <c r="D63" s="44">
        <f>D64+D66+D68+D73+D76+D77+D78+D79+D82+D84+D85</f>
        <v>155206.19999999998</v>
      </c>
      <c r="E63" s="44">
        <f t="shared" ref="E63:F63" si="23">E64+E66+E68+E73+E76+E77+E78+E79+E82+E84+E85</f>
        <v>154270.79999999999</v>
      </c>
      <c r="F63" s="44">
        <f t="shared" si="23"/>
        <v>153623.4</v>
      </c>
    </row>
    <row r="64" spans="1:6" ht="149.25" customHeight="1" outlineLevel="2">
      <c r="A64" s="32" t="s">
        <v>198</v>
      </c>
      <c r="B64" s="12" t="s">
        <v>199</v>
      </c>
      <c r="C64" s="12"/>
      <c r="D64" s="45">
        <f>D65</f>
        <v>2062</v>
      </c>
      <c r="E64" s="45">
        <f t="shared" ref="E64:F64" si="24">E65</f>
        <v>2062</v>
      </c>
      <c r="F64" s="45">
        <f t="shared" si="24"/>
        <v>2062</v>
      </c>
    </row>
    <row r="65" spans="1:6" ht="162.75" customHeight="1" outlineLevel="2">
      <c r="A65" s="18" t="s">
        <v>210</v>
      </c>
      <c r="B65" s="8" t="s">
        <v>200</v>
      </c>
      <c r="C65" s="8" t="s">
        <v>178</v>
      </c>
      <c r="D65" s="46">
        <v>2062</v>
      </c>
      <c r="E65" s="46">
        <v>2062</v>
      </c>
      <c r="F65" s="46">
        <v>2062</v>
      </c>
    </row>
    <row r="66" spans="1:6" ht="57" customHeight="1" outlineLevel="3">
      <c r="A66" s="7" t="s">
        <v>32</v>
      </c>
      <c r="B66" s="8" t="s">
        <v>129</v>
      </c>
      <c r="C66" s="8"/>
      <c r="D66" s="46">
        <f>D67</f>
        <v>100000</v>
      </c>
      <c r="E66" s="46">
        <f t="shared" ref="E66:F66" si="25">E67</f>
        <v>100000</v>
      </c>
      <c r="F66" s="46">
        <f t="shared" si="25"/>
        <v>100000</v>
      </c>
    </row>
    <row r="67" spans="1:6" ht="91.5" customHeight="1" outlineLevel="4">
      <c r="A67" s="18" t="s">
        <v>33</v>
      </c>
      <c r="B67" s="8" t="s">
        <v>188</v>
      </c>
      <c r="C67" s="8" t="s">
        <v>189</v>
      </c>
      <c r="D67" s="46">
        <v>100000</v>
      </c>
      <c r="E67" s="46">
        <v>100000</v>
      </c>
      <c r="F67" s="46">
        <v>100000</v>
      </c>
    </row>
    <row r="68" spans="1:6" ht="94.5" customHeight="1" outlineLevel="3">
      <c r="A68" s="9" t="s">
        <v>34</v>
      </c>
      <c r="B68" s="10" t="s">
        <v>130</v>
      </c>
      <c r="C68" s="10"/>
      <c r="D68" s="44">
        <f>D69</f>
        <v>20356</v>
      </c>
      <c r="E68" s="44">
        <f t="shared" ref="E68:F68" si="26">E69</f>
        <v>20552</v>
      </c>
      <c r="F68" s="44">
        <f t="shared" si="26"/>
        <v>20752</v>
      </c>
    </row>
    <row r="69" spans="1:6" ht="124.5" customHeight="1" outlineLevel="4">
      <c r="A69" s="11" t="s">
        <v>35</v>
      </c>
      <c r="B69" s="12" t="s">
        <v>131</v>
      </c>
      <c r="C69" s="12"/>
      <c r="D69" s="45">
        <f>D70+D71+D72</f>
        <v>20356</v>
      </c>
      <c r="E69" s="45">
        <f t="shared" ref="E69:F69" si="27">E70+E71+E72</f>
        <v>20552</v>
      </c>
      <c r="F69" s="45">
        <f t="shared" si="27"/>
        <v>20752</v>
      </c>
    </row>
    <row r="70" spans="1:6" ht="111" customHeight="1" outlineLevel="4">
      <c r="A70" s="7" t="s">
        <v>35</v>
      </c>
      <c r="B70" s="8" t="s">
        <v>309</v>
      </c>
      <c r="C70" s="8" t="s">
        <v>190</v>
      </c>
      <c r="D70" s="46">
        <v>146</v>
      </c>
      <c r="E70" s="46">
        <v>142</v>
      </c>
      <c r="F70" s="46">
        <v>142</v>
      </c>
    </row>
    <row r="71" spans="1:6" ht="108.75" customHeight="1" outlineLevel="4">
      <c r="A71" s="7" t="s">
        <v>35</v>
      </c>
      <c r="B71" s="8" t="s">
        <v>311</v>
      </c>
      <c r="C71" s="8" t="s">
        <v>312</v>
      </c>
      <c r="D71" s="46">
        <v>20000</v>
      </c>
      <c r="E71" s="46">
        <v>20200</v>
      </c>
      <c r="F71" s="46">
        <v>20400</v>
      </c>
    </row>
    <row r="72" spans="1:6" ht="113.25" customHeight="1" outlineLevel="4">
      <c r="A72" s="7" t="s">
        <v>35</v>
      </c>
      <c r="B72" s="8" t="s">
        <v>310</v>
      </c>
      <c r="C72" s="8" t="s">
        <v>240</v>
      </c>
      <c r="D72" s="46">
        <v>210</v>
      </c>
      <c r="E72" s="46">
        <v>210</v>
      </c>
      <c r="F72" s="46">
        <v>210</v>
      </c>
    </row>
    <row r="73" spans="1:6" ht="78" customHeight="1" outlineLevel="3">
      <c r="A73" s="11" t="s">
        <v>36</v>
      </c>
      <c r="B73" s="12" t="s">
        <v>132</v>
      </c>
      <c r="C73" s="12"/>
      <c r="D73" s="45">
        <f>D74+D75</f>
        <v>4800</v>
      </c>
      <c r="E73" s="45">
        <f t="shared" ref="E73:F73" si="28">E74+E75</f>
        <v>4800</v>
      </c>
      <c r="F73" s="45">
        <f t="shared" si="28"/>
        <v>4800</v>
      </c>
    </row>
    <row r="74" spans="1:6" ht="114" customHeight="1" outlineLevel="4">
      <c r="A74" s="18" t="s">
        <v>37</v>
      </c>
      <c r="B74" s="8" t="s">
        <v>184</v>
      </c>
      <c r="C74" s="8" t="s">
        <v>182</v>
      </c>
      <c r="D74" s="46">
        <v>4200</v>
      </c>
      <c r="E74" s="46">
        <v>4200</v>
      </c>
      <c r="F74" s="46">
        <v>4200</v>
      </c>
    </row>
    <row r="75" spans="1:6" ht="126.75" customHeight="1" outlineLevel="4">
      <c r="A75" s="18" t="s">
        <v>38</v>
      </c>
      <c r="B75" s="8" t="s">
        <v>185</v>
      </c>
      <c r="C75" s="8" t="s">
        <v>182</v>
      </c>
      <c r="D75" s="46">
        <v>600</v>
      </c>
      <c r="E75" s="46">
        <v>600</v>
      </c>
      <c r="F75" s="46">
        <v>600</v>
      </c>
    </row>
    <row r="76" spans="1:6" ht="115.5" customHeight="1" outlineLevel="3">
      <c r="A76" s="7" t="s">
        <v>39</v>
      </c>
      <c r="B76" s="8" t="s">
        <v>191</v>
      </c>
      <c r="C76" s="8" t="s">
        <v>187</v>
      </c>
      <c r="D76" s="46">
        <v>258.60000000000002</v>
      </c>
      <c r="E76" s="46">
        <v>261.60000000000002</v>
      </c>
      <c r="F76" s="46">
        <v>263.2</v>
      </c>
    </row>
    <row r="77" spans="1:6" ht="67.8" outlineLevel="3">
      <c r="A77" s="7" t="s">
        <v>40</v>
      </c>
      <c r="B77" s="8" t="s">
        <v>186</v>
      </c>
      <c r="C77" s="8" t="s">
        <v>187</v>
      </c>
      <c r="D77" s="46">
        <v>4.2</v>
      </c>
      <c r="E77" s="46">
        <v>4.2</v>
      </c>
      <c r="F77" s="46">
        <v>4.2</v>
      </c>
    </row>
    <row r="78" spans="1:6" ht="172.5" customHeight="1" outlineLevel="3">
      <c r="A78" s="18" t="s">
        <v>226</v>
      </c>
      <c r="B78" s="8" t="s">
        <v>192</v>
      </c>
      <c r="C78" s="8" t="s">
        <v>193</v>
      </c>
      <c r="D78" s="46">
        <v>92</v>
      </c>
      <c r="E78" s="46">
        <v>88</v>
      </c>
      <c r="F78" s="46">
        <v>92</v>
      </c>
    </row>
    <row r="79" spans="1:6" ht="115.5" customHeight="1" outlineLevel="3">
      <c r="A79" s="11" t="s">
        <v>41</v>
      </c>
      <c r="B79" s="12" t="s">
        <v>133</v>
      </c>
      <c r="C79" s="12"/>
      <c r="D79" s="45">
        <f>D80+D81</f>
        <v>24050</v>
      </c>
      <c r="E79" s="45">
        <f t="shared" ref="E79:F79" si="29">E80+E81</f>
        <v>24243</v>
      </c>
      <c r="F79" s="45">
        <f t="shared" si="29"/>
        <v>24400</v>
      </c>
    </row>
    <row r="80" spans="1:6" ht="168.6" outlineLevel="3">
      <c r="A80" s="21" t="s">
        <v>227</v>
      </c>
      <c r="B80" s="8" t="s">
        <v>201</v>
      </c>
      <c r="C80" s="8" t="s">
        <v>182</v>
      </c>
      <c r="D80" s="46">
        <v>12550</v>
      </c>
      <c r="E80" s="46">
        <v>12570</v>
      </c>
      <c r="F80" s="46">
        <v>12600</v>
      </c>
    </row>
    <row r="81" spans="1:6" ht="293.25" customHeight="1" outlineLevel="4">
      <c r="A81" s="13" t="s">
        <v>42</v>
      </c>
      <c r="B81" s="8" t="s">
        <v>202</v>
      </c>
      <c r="C81" s="8" t="s">
        <v>203</v>
      </c>
      <c r="D81" s="46">
        <v>11500</v>
      </c>
      <c r="E81" s="46">
        <v>11673</v>
      </c>
      <c r="F81" s="46">
        <v>11800</v>
      </c>
    </row>
    <row r="82" spans="1:6" ht="101.4" outlineLevel="3">
      <c r="A82" s="11" t="s">
        <v>43</v>
      </c>
      <c r="B82" s="12" t="s">
        <v>134</v>
      </c>
      <c r="C82" s="12"/>
      <c r="D82" s="45">
        <f>D83</f>
        <v>958.4</v>
      </c>
      <c r="E82" s="45">
        <f t="shared" ref="E82:F82" si="30">E83</f>
        <v>800</v>
      </c>
      <c r="F82" s="45">
        <f t="shared" si="30"/>
        <v>850</v>
      </c>
    </row>
    <row r="83" spans="1:6" ht="164.25" customHeight="1" outlineLevel="7">
      <c r="A83" s="13" t="s">
        <v>44</v>
      </c>
      <c r="B83" s="8" t="s">
        <v>194</v>
      </c>
      <c r="C83" s="8" t="s">
        <v>313</v>
      </c>
      <c r="D83" s="46">
        <v>958.4</v>
      </c>
      <c r="E83" s="46">
        <v>800</v>
      </c>
      <c r="F83" s="46">
        <v>850</v>
      </c>
    </row>
    <row r="84" spans="1:6" ht="123.75" customHeight="1" outlineLevel="3">
      <c r="A84" s="13" t="s">
        <v>45</v>
      </c>
      <c r="B84" s="8" t="s">
        <v>195</v>
      </c>
      <c r="C84" s="8" t="s">
        <v>190</v>
      </c>
      <c r="D84" s="46">
        <v>2325</v>
      </c>
      <c r="E84" s="46">
        <v>1135</v>
      </c>
      <c r="F84" s="46">
        <v>50</v>
      </c>
    </row>
    <row r="85" spans="1:6" ht="130.5" customHeight="1" outlineLevel="3">
      <c r="A85" s="13" t="s">
        <v>46</v>
      </c>
      <c r="B85" s="8" t="s">
        <v>196</v>
      </c>
      <c r="C85" s="8" t="s">
        <v>190</v>
      </c>
      <c r="D85" s="46">
        <v>300</v>
      </c>
      <c r="E85" s="46">
        <v>325</v>
      </c>
      <c r="F85" s="46">
        <v>350</v>
      </c>
    </row>
    <row r="86" spans="1:6" ht="52.2" outlineLevel="1">
      <c r="A86" s="37" t="s">
        <v>47</v>
      </c>
      <c r="B86" s="38" t="s">
        <v>135</v>
      </c>
      <c r="C86" s="38"/>
      <c r="D86" s="44">
        <f>+D87</f>
        <v>3</v>
      </c>
      <c r="E86" s="44">
        <f t="shared" ref="E86:F86" si="31">+E87</f>
        <v>1</v>
      </c>
      <c r="F86" s="44">
        <f t="shared" si="31"/>
        <v>0</v>
      </c>
    </row>
    <row r="87" spans="1:6" ht="51" outlineLevel="2">
      <c r="A87" s="7" t="s">
        <v>228</v>
      </c>
      <c r="B87" s="8" t="s">
        <v>136</v>
      </c>
      <c r="C87" s="8"/>
      <c r="D87" s="46">
        <f>D88</f>
        <v>3</v>
      </c>
      <c r="E87" s="46">
        <f t="shared" ref="E87:F87" si="32">E88</f>
        <v>1</v>
      </c>
      <c r="F87" s="46">
        <f t="shared" si="32"/>
        <v>0</v>
      </c>
    </row>
    <row r="88" spans="1:6" ht="51" outlineLevel="3">
      <c r="A88" s="7" t="s">
        <v>48</v>
      </c>
      <c r="B88" s="8" t="s">
        <v>137</v>
      </c>
      <c r="C88" s="8" t="s">
        <v>178</v>
      </c>
      <c r="D88" s="46">
        <v>3</v>
      </c>
      <c r="E88" s="46">
        <v>1</v>
      </c>
      <c r="F88" s="46">
        <v>0</v>
      </c>
    </row>
    <row r="89" spans="1:6" ht="59.25" customHeight="1" outlineLevel="1">
      <c r="A89" s="37" t="s">
        <v>49</v>
      </c>
      <c r="B89" s="38" t="s">
        <v>138</v>
      </c>
      <c r="C89" s="38"/>
      <c r="D89" s="44">
        <f>D90+D95</f>
        <v>29222.799999999999</v>
      </c>
      <c r="E89" s="44">
        <f t="shared" ref="E89:F89" si="33">E90+E95</f>
        <v>30455.8</v>
      </c>
      <c r="F89" s="44">
        <f t="shared" si="33"/>
        <v>30843.8</v>
      </c>
    </row>
    <row r="90" spans="1:6" ht="109.5" customHeight="1" outlineLevel="2">
      <c r="A90" s="7" t="s">
        <v>50</v>
      </c>
      <c r="B90" s="8" t="s">
        <v>139</v>
      </c>
      <c r="C90" s="8"/>
      <c r="D90" s="46">
        <f>D91</f>
        <v>3968</v>
      </c>
      <c r="E90" s="46">
        <f t="shared" ref="E90:F90" si="34">E91</f>
        <v>5101</v>
      </c>
      <c r="F90" s="46">
        <f t="shared" si="34"/>
        <v>5489</v>
      </c>
    </row>
    <row r="91" spans="1:6" ht="91.5" customHeight="1" outlineLevel="3">
      <c r="A91" s="11" t="s">
        <v>51</v>
      </c>
      <c r="B91" s="12" t="s">
        <v>314</v>
      </c>
      <c r="C91" s="12"/>
      <c r="D91" s="45">
        <f>D92+D93+D94</f>
        <v>3968</v>
      </c>
      <c r="E91" s="45">
        <f t="shared" ref="E91:F91" si="35">E92+E93+E94</f>
        <v>5101</v>
      </c>
      <c r="F91" s="45">
        <f t="shared" si="35"/>
        <v>5489</v>
      </c>
    </row>
    <row r="92" spans="1:6" ht="90" customHeight="1" outlineLevel="3">
      <c r="A92" s="7" t="s">
        <v>51</v>
      </c>
      <c r="B92" s="8" t="s">
        <v>315</v>
      </c>
      <c r="C92" s="8" t="s">
        <v>313</v>
      </c>
      <c r="D92" s="46">
        <v>218</v>
      </c>
      <c r="E92" s="46">
        <v>251</v>
      </c>
      <c r="F92" s="46">
        <v>289</v>
      </c>
    </row>
    <row r="93" spans="1:6" ht="87.75" customHeight="1" outlineLevel="3">
      <c r="A93" s="7" t="s">
        <v>51</v>
      </c>
      <c r="B93" s="8" t="s">
        <v>316</v>
      </c>
      <c r="C93" s="8" t="s">
        <v>312</v>
      </c>
      <c r="D93" s="46">
        <v>3700</v>
      </c>
      <c r="E93" s="46">
        <v>4800</v>
      </c>
      <c r="F93" s="46">
        <v>5150</v>
      </c>
    </row>
    <row r="94" spans="1:6" ht="91.5" customHeight="1" outlineLevel="3">
      <c r="A94" s="7" t="s">
        <v>51</v>
      </c>
      <c r="B94" s="8" t="s">
        <v>317</v>
      </c>
      <c r="C94" s="8" t="s">
        <v>318</v>
      </c>
      <c r="D94" s="46">
        <v>50</v>
      </c>
      <c r="E94" s="46">
        <v>50</v>
      </c>
      <c r="F94" s="46">
        <v>50</v>
      </c>
    </row>
    <row r="95" spans="1:6" ht="139.5" customHeight="1" outlineLevel="2">
      <c r="A95" s="13" t="s">
        <v>229</v>
      </c>
      <c r="B95" s="8" t="s">
        <v>140</v>
      </c>
      <c r="C95" s="8"/>
      <c r="D95" s="46">
        <f>D96+D98+D105</f>
        <v>25254.799999999999</v>
      </c>
      <c r="E95" s="46">
        <f t="shared" ref="E95:F95" si="36">E96+E98+E105</f>
        <v>25354.799999999999</v>
      </c>
      <c r="F95" s="46">
        <f t="shared" si="36"/>
        <v>25354.799999999999</v>
      </c>
    </row>
    <row r="96" spans="1:6" ht="123" customHeight="1" outlineLevel="3">
      <c r="A96" s="16" t="s">
        <v>52</v>
      </c>
      <c r="B96" s="12" t="s">
        <v>141</v>
      </c>
      <c r="C96" s="12"/>
      <c r="D96" s="45">
        <f>D97</f>
        <v>18500</v>
      </c>
      <c r="E96" s="45">
        <f t="shared" ref="E96:F96" si="37">E97</f>
        <v>18600</v>
      </c>
      <c r="F96" s="45">
        <f t="shared" si="37"/>
        <v>18600</v>
      </c>
    </row>
    <row r="97" spans="1:6" ht="123" customHeight="1" outlineLevel="4">
      <c r="A97" s="13" t="s">
        <v>53</v>
      </c>
      <c r="B97" s="8" t="s">
        <v>319</v>
      </c>
      <c r="C97" s="8" t="s">
        <v>320</v>
      </c>
      <c r="D97" s="46">
        <v>18500</v>
      </c>
      <c r="E97" s="46">
        <v>18600</v>
      </c>
      <c r="F97" s="46">
        <v>18600</v>
      </c>
    </row>
    <row r="98" spans="1:6" ht="123.75" customHeight="1" outlineLevel="3">
      <c r="A98" s="16" t="s">
        <v>54</v>
      </c>
      <c r="B98" s="12" t="s">
        <v>142</v>
      </c>
      <c r="C98" s="12"/>
      <c r="D98" s="45">
        <f>D99</f>
        <v>2554.8000000000002</v>
      </c>
      <c r="E98" s="45">
        <f t="shared" ref="E98:F98" si="38">E99</f>
        <v>2554.8000000000002</v>
      </c>
      <c r="F98" s="45">
        <f t="shared" si="38"/>
        <v>2554.8000000000002</v>
      </c>
    </row>
    <row r="99" spans="1:6" ht="129.75" customHeight="1" outlineLevel="4">
      <c r="A99" s="11" t="s">
        <v>55</v>
      </c>
      <c r="B99" s="12" t="s">
        <v>321</v>
      </c>
      <c r="C99" s="12"/>
      <c r="D99" s="45">
        <f>D100+D101+D102+D103+D104</f>
        <v>2554.8000000000002</v>
      </c>
      <c r="E99" s="45">
        <f t="shared" ref="E99:F99" si="39">E100+E101+E102+E103+E104</f>
        <v>2554.8000000000002</v>
      </c>
      <c r="F99" s="45">
        <f t="shared" si="39"/>
        <v>2554.8000000000002</v>
      </c>
    </row>
    <row r="100" spans="1:6" ht="129.75" customHeight="1" outlineLevel="4">
      <c r="A100" s="7" t="s">
        <v>55</v>
      </c>
      <c r="B100" s="8" t="s">
        <v>322</v>
      </c>
      <c r="C100" s="8" t="s">
        <v>240</v>
      </c>
      <c r="D100" s="46">
        <v>600</v>
      </c>
      <c r="E100" s="46">
        <v>600</v>
      </c>
      <c r="F100" s="46">
        <v>600</v>
      </c>
    </row>
    <row r="101" spans="1:6" ht="133.5" customHeight="1" outlineLevel="4">
      <c r="A101" s="7" t="s">
        <v>55</v>
      </c>
      <c r="B101" s="8" t="s">
        <v>323</v>
      </c>
      <c r="C101" s="8" t="s">
        <v>324</v>
      </c>
      <c r="D101" s="46">
        <v>367</v>
      </c>
      <c r="E101" s="46">
        <v>367</v>
      </c>
      <c r="F101" s="46">
        <v>367</v>
      </c>
    </row>
    <row r="102" spans="1:6" ht="131.25" customHeight="1" outlineLevel="4">
      <c r="A102" s="7" t="s">
        <v>55</v>
      </c>
      <c r="B102" s="8" t="s">
        <v>325</v>
      </c>
      <c r="C102" s="8" t="s">
        <v>326</v>
      </c>
      <c r="D102" s="46">
        <v>804.2</v>
      </c>
      <c r="E102" s="46">
        <v>804.2</v>
      </c>
      <c r="F102" s="46">
        <v>804.2</v>
      </c>
    </row>
    <row r="103" spans="1:6" ht="132" customHeight="1" outlineLevel="4">
      <c r="A103" s="7" t="s">
        <v>55</v>
      </c>
      <c r="B103" s="8" t="s">
        <v>328</v>
      </c>
      <c r="C103" s="8" t="s">
        <v>327</v>
      </c>
      <c r="D103" s="46">
        <v>85</v>
      </c>
      <c r="E103" s="46">
        <v>85</v>
      </c>
      <c r="F103" s="46">
        <v>85</v>
      </c>
    </row>
    <row r="104" spans="1:6" ht="131.25" customHeight="1" outlineLevel="4">
      <c r="A104" s="7" t="s">
        <v>55</v>
      </c>
      <c r="B104" s="8" t="s">
        <v>329</v>
      </c>
      <c r="C104" s="8" t="s">
        <v>330</v>
      </c>
      <c r="D104" s="46">
        <v>698.6</v>
      </c>
      <c r="E104" s="46">
        <v>698.6</v>
      </c>
      <c r="F104" s="46">
        <v>698.6</v>
      </c>
    </row>
    <row r="105" spans="1:6" ht="67.8" outlineLevel="3">
      <c r="A105" s="11" t="s">
        <v>56</v>
      </c>
      <c r="B105" s="12" t="s">
        <v>145</v>
      </c>
      <c r="C105" s="12"/>
      <c r="D105" s="45">
        <f>D106</f>
        <v>4200</v>
      </c>
      <c r="E105" s="45">
        <f t="shared" ref="E105:F105" si="40">E106</f>
        <v>4200</v>
      </c>
      <c r="F105" s="45">
        <f t="shared" si="40"/>
        <v>4200</v>
      </c>
    </row>
    <row r="106" spans="1:6" ht="75.75" customHeight="1" outlineLevel="4">
      <c r="A106" s="7" t="s">
        <v>57</v>
      </c>
      <c r="B106" s="8" t="s">
        <v>331</v>
      </c>
      <c r="C106" s="8" t="s">
        <v>324</v>
      </c>
      <c r="D106" s="46">
        <v>4200</v>
      </c>
      <c r="E106" s="46">
        <v>4200</v>
      </c>
      <c r="F106" s="46">
        <v>4200</v>
      </c>
    </row>
    <row r="107" spans="1:6" ht="33.6" outlineLevel="1">
      <c r="A107" s="9" t="s">
        <v>58</v>
      </c>
      <c r="B107" s="10" t="s">
        <v>146</v>
      </c>
      <c r="C107" s="10"/>
      <c r="D107" s="44">
        <f>D108+D115+D123</f>
        <v>140176.70000000001</v>
      </c>
      <c r="E107" s="44">
        <f>E108+E115+E123</f>
        <v>140176.70000000001</v>
      </c>
      <c r="F107" s="44">
        <f>F108+F115+F123</f>
        <v>140176.70000000001</v>
      </c>
    </row>
    <row r="108" spans="1:6" ht="33.6" outlineLevel="2">
      <c r="A108" s="9" t="s">
        <v>59</v>
      </c>
      <c r="B108" s="10" t="s">
        <v>147</v>
      </c>
      <c r="C108" s="10"/>
      <c r="D108" s="44">
        <f>D109+D110+D111+D114</f>
        <v>29538.2</v>
      </c>
      <c r="E108" s="44">
        <f t="shared" ref="E108:F108" si="41">E109+E110+E111+E114</f>
        <v>29538.2</v>
      </c>
      <c r="F108" s="44">
        <f t="shared" si="41"/>
        <v>29538.2</v>
      </c>
    </row>
    <row r="109" spans="1:6" ht="67.5" customHeight="1" outlineLevel="3">
      <c r="A109" s="7" t="s">
        <v>60</v>
      </c>
      <c r="B109" s="8" t="s">
        <v>148</v>
      </c>
      <c r="C109" s="8" t="s">
        <v>180</v>
      </c>
      <c r="D109" s="46">
        <v>2450.6</v>
      </c>
      <c r="E109" s="46">
        <v>2450.6</v>
      </c>
      <c r="F109" s="46">
        <v>2450.6</v>
      </c>
    </row>
    <row r="110" spans="1:6" ht="67.8" outlineLevel="3">
      <c r="A110" s="7" t="s">
        <v>61</v>
      </c>
      <c r="B110" s="8" t="s">
        <v>149</v>
      </c>
      <c r="C110" s="8" t="s">
        <v>180</v>
      </c>
      <c r="D110" s="46">
        <v>9118.2000000000007</v>
      </c>
      <c r="E110" s="46">
        <v>9118.2000000000007</v>
      </c>
      <c r="F110" s="46">
        <v>9118.2000000000007</v>
      </c>
    </row>
    <row r="111" spans="1:6" ht="34.200000000000003" outlineLevel="3">
      <c r="A111" s="11" t="s">
        <v>62</v>
      </c>
      <c r="B111" s="12" t="s">
        <v>150</v>
      </c>
      <c r="C111" s="17"/>
      <c r="D111" s="45">
        <f>D112+D113</f>
        <v>17927.199999999997</v>
      </c>
      <c r="E111" s="45">
        <f t="shared" ref="E111:F111" si="42">E112+E113</f>
        <v>17927.199999999997</v>
      </c>
      <c r="F111" s="45">
        <f t="shared" si="42"/>
        <v>17927.199999999997</v>
      </c>
    </row>
    <row r="112" spans="1:6" ht="67.8" outlineLevel="3">
      <c r="A112" s="18" t="s">
        <v>217</v>
      </c>
      <c r="B112" s="8" t="s">
        <v>219</v>
      </c>
      <c r="C112" s="8" t="s">
        <v>180</v>
      </c>
      <c r="D112" s="46">
        <v>17694.099999999999</v>
      </c>
      <c r="E112" s="46">
        <v>17694.099999999999</v>
      </c>
      <c r="F112" s="46">
        <v>17694.099999999999</v>
      </c>
    </row>
    <row r="113" spans="1:6" ht="67.8" outlineLevel="3">
      <c r="A113" s="19" t="s">
        <v>218</v>
      </c>
      <c r="B113" s="8" t="s">
        <v>220</v>
      </c>
      <c r="C113" s="8" t="s">
        <v>180</v>
      </c>
      <c r="D113" s="46">
        <v>233.1</v>
      </c>
      <c r="E113" s="46">
        <v>233.1</v>
      </c>
      <c r="F113" s="46">
        <v>233.1</v>
      </c>
    </row>
    <row r="114" spans="1:6" ht="67.8" outlineLevel="3">
      <c r="A114" s="7" t="s">
        <v>63</v>
      </c>
      <c r="B114" s="8" t="s">
        <v>151</v>
      </c>
      <c r="C114" s="8" t="s">
        <v>180</v>
      </c>
      <c r="D114" s="46">
        <v>42.2</v>
      </c>
      <c r="E114" s="46">
        <v>42.2</v>
      </c>
      <c r="F114" s="46">
        <v>42.2</v>
      </c>
    </row>
    <row r="115" spans="1:6" ht="17.399999999999999" outlineLevel="2">
      <c r="A115" s="9" t="s">
        <v>64</v>
      </c>
      <c r="B115" s="10" t="s">
        <v>152</v>
      </c>
      <c r="C115" s="10"/>
      <c r="D115" s="44">
        <f>D116+D118+D119+D121</f>
        <v>8238.5</v>
      </c>
      <c r="E115" s="44">
        <f t="shared" ref="E115:F115" si="43">E116+E118+E119+E121</f>
        <v>8238.5</v>
      </c>
      <c r="F115" s="44">
        <f t="shared" si="43"/>
        <v>8238.5</v>
      </c>
    </row>
    <row r="116" spans="1:6" ht="84.6" outlineLevel="3">
      <c r="A116" s="11" t="s">
        <v>230</v>
      </c>
      <c r="B116" s="12" t="s">
        <v>153</v>
      </c>
      <c r="C116" s="12"/>
      <c r="D116" s="45">
        <f>D117</f>
        <v>5000</v>
      </c>
      <c r="E116" s="45">
        <f t="shared" ref="E116:F116" si="44">E117</f>
        <v>5000</v>
      </c>
      <c r="F116" s="45">
        <f t="shared" si="44"/>
        <v>5000</v>
      </c>
    </row>
    <row r="117" spans="1:6" ht="101.4" outlineLevel="4">
      <c r="A117" s="7" t="s">
        <v>231</v>
      </c>
      <c r="B117" s="8" t="s">
        <v>241</v>
      </c>
      <c r="C117" s="8" t="s">
        <v>240</v>
      </c>
      <c r="D117" s="46">
        <v>5000</v>
      </c>
      <c r="E117" s="46">
        <v>5000</v>
      </c>
      <c r="F117" s="46">
        <v>5000</v>
      </c>
    </row>
    <row r="118" spans="1:6" ht="63" customHeight="1" outlineLevel="3">
      <c r="A118" s="7" t="s">
        <v>65</v>
      </c>
      <c r="B118" s="8" t="s">
        <v>154</v>
      </c>
      <c r="C118" s="8" t="s">
        <v>178</v>
      </c>
      <c r="D118" s="46">
        <v>2651</v>
      </c>
      <c r="E118" s="46">
        <v>2651</v>
      </c>
      <c r="F118" s="46">
        <v>2651</v>
      </c>
    </row>
    <row r="119" spans="1:6" ht="95.25" customHeight="1" outlineLevel="3">
      <c r="A119" s="7" t="s">
        <v>66</v>
      </c>
      <c r="B119" s="8" t="s">
        <v>155</v>
      </c>
      <c r="C119" s="8"/>
      <c r="D119" s="46">
        <f>D120</f>
        <v>150</v>
      </c>
      <c r="E119" s="46">
        <f>E120</f>
        <v>150</v>
      </c>
      <c r="F119" s="46">
        <f t="shared" ref="F119" si="45">F120</f>
        <v>150</v>
      </c>
    </row>
    <row r="120" spans="1:6" ht="98.25" customHeight="1" outlineLevel="4">
      <c r="A120" s="7" t="s">
        <v>67</v>
      </c>
      <c r="B120" s="8" t="s">
        <v>244</v>
      </c>
      <c r="C120" s="8" t="s">
        <v>240</v>
      </c>
      <c r="D120" s="46">
        <v>150</v>
      </c>
      <c r="E120" s="46">
        <v>150</v>
      </c>
      <c r="F120" s="46">
        <v>150</v>
      </c>
    </row>
    <row r="121" spans="1:6" ht="41.25" customHeight="1" outlineLevel="3">
      <c r="A121" s="7" t="s">
        <v>68</v>
      </c>
      <c r="B121" s="8" t="s">
        <v>156</v>
      </c>
      <c r="C121" s="8"/>
      <c r="D121" s="46">
        <v>437.5</v>
      </c>
      <c r="E121" s="46">
        <v>437.5</v>
      </c>
      <c r="F121" s="46">
        <v>437.5</v>
      </c>
    </row>
    <row r="122" spans="1:6" ht="54.75" customHeight="1" outlineLevel="7">
      <c r="A122" s="7" t="s">
        <v>69</v>
      </c>
      <c r="B122" s="8" t="s">
        <v>245</v>
      </c>
      <c r="C122" s="8" t="s">
        <v>240</v>
      </c>
      <c r="D122" s="46">
        <v>437.5</v>
      </c>
      <c r="E122" s="46">
        <v>437.5</v>
      </c>
      <c r="F122" s="46">
        <v>437.5</v>
      </c>
    </row>
    <row r="123" spans="1:6" ht="17.399999999999999" outlineLevel="2">
      <c r="A123" s="9" t="s">
        <v>70</v>
      </c>
      <c r="B123" s="10" t="s">
        <v>157</v>
      </c>
      <c r="C123" s="10"/>
      <c r="D123" s="44">
        <f>D124</f>
        <v>102400</v>
      </c>
      <c r="E123" s="44">
        <f t="shared" ref="E123:F123" si="46">E124</f>
        <v>102400</v>
      </c>
      <c r="F123" s="44">
        <f t="shared" si="46"/>
        <v>102400</v>
      </c>
    </row>
    <row r="124" spans="1:6" ht="34.200000000000003" outlineLevel="3">
      <c r="A124" s="7" t="s">
        <v>71</v>
      </c>
      <c r="B124" s="8" t="s">
        <v>158</v>
      </c>
      <c r="C124" s="8"/>
      <c r="D124" s="46">
        <f>D125+D126</f>
        <v>102400</v>
      </c>
      <c r="E124" s="46">
        <f t="shared" ref="E124:F124" si="47">E125+E126</f>
        <v>102400</v>
      </c>
      <c r="F124" s="46">
        <f t="shared" si="47"/>
        <v>102400</v>
      </c>
    </row>
    <row r="125" spans="1:6" ht="67.8" outlineLevel="4">
      <c r="A125" s="7" t="s">
        <v>72</v>
      </c>
      <c r="B125" s="8" t="s">
        <v>242</v>
      </c>
      <c r="C125" s="8" t="s">
        <v>240</v>
      </c>
      <c r="D125" s="46">
        <v>100900</v>
      </c>
      <c r="E125" s="46">
        <v>100900</v>
      </c>
      <c r="F125" s="46">
        <v>100900</v>
      </c>
    </row>
    <row r="126" spans="1:6" ht="77.25" customHeight="1" outlineLevel="4">
      <c r="A126" s="7" t="s">
        <v>73</v>
      </c>
      <c r="B126" s="8" t="s">
        <v>243</v>
      </c>
      <c r="C126" s="8" t="s">
        <v>240</v>
      </c>
      <c r="D126" s="46">
        <v>1500</v>
      </c>
      <c r="E126" s="46">
        <v>1500</v>
      </c>
      <c r="F126" s="46">
        <v>1500</v>
      </c>
    </row>
    <row r="127" spans="1:6" ht="34.799999999999997" outlineLevel="1">
      <c r="A127" s="37" t="s">
        <v>74</v>
      </c>
      <c r="B127" s="38" t="s">
        <v>159</v>
      </c>
      <c r="C127" s="38"/>
      <c r="D127" s="44">
        <f>D128+D139</f>
        <v>29666.1</v>
      </c>
      <c r="E127" s="44">
        <f>E128+E139</f>
        <v>29850.800000000003</v>
      </c>
      <c r="F127" s="44">
        <f>F128+F139</f>
        <v>30036.5</v>
      </c>
    </row>
    <row r="128" spans="1:6" ht="35.25" customHeight="1" outlineLevel="1">
      <c r="A128" s="20" t="s">
        <v>75</v>
      </c>
      <c r="B128" s="10" t="s">
        <v>160</v>
      </c>
      <c r="C128" s="10"/>
      <c r="D128" s="44">
        <f>D129+D131+D133+D134</f>
        <v>24421.8</v>
      </c>
      <c r="E128" s="44">
        <f>E129+E131+E133+E134</f>
        <v>24604.9</v>
      </c>
      <c r="F128" s="44">
        <f>F129+F131+F133+F134</f>
        <v>24789</v>
      </c>
    </row>
    <row r="129" spans="1:6" ht="93" customHeight="1" outlineLevel="1">
      <c r="A129" s="15" t="s">
        <v>216</v>
      </c>
      <c r="B129" s="12" t="s">
        <v>215</v>
      </c>
      <c r="C129" s="12"/>
      <c r="D129" s="45">
        <f>D130</f>
        <v>6</v>
      </c>
      <c r="E129" s="45">
        <f t="shared" ref="E129:F129" si="48">E130</f>
        <v>6</v>
      </c>
      <c r="F129" s="45">
        <f t="shared" si="48"/>
        <v>6</v>
      </c>
    </row>
    <row r="130" spans="1:6" ht="119.25" customHeight="1" outlineLevel="1">
      <c r="A130" s="18" t="s">
        <v>233</v>
      </c>
      <c r="B130" s="8" t="s">
        <v>232</v>
      </c>
      <c r="C130" s="8" t="s">
        <v>178</v>
      </c>
      <c r="D130" s="46">
        <v>6</v>
      </c>
      <c r="E130" s="46">
        <v>6</v>
      </c>
      <c r="F130" s="46">
        <v>6</v>
      </c>
    </row>
    <row r="131" spans="1:6" ht="37.799999999999997" customHeight="1" outlineLevel="2">
      <c r="A131" s="11" t="s">
        <v>205</v>
      </c>
      <c r="B131" s="12" t="s">
        <v>207</v>
      </c>
      <c r="C131" s="12"/>
      <c r="D131" s="45">
        <f>D132</f>
        <v>390</v>
      </c>
      <c r="E131" s="45">
        <f t="shared" ref="E131:F131" si="49">E132</f>
        <v>390</v>
      </c>
      <c r="F131" s="45">
        <f t="shared" si="49"/>
        <v>390</v>
      </c>
    </row>
    <row r="132" spans="1:6" ht="93.75" customHeight="1" outlineLevel="2">
      <c r="A132" s="21" t="s">
        <v>204</v>
      </c>
      <c r="B132" s="8" t="s">
        <v>206</v>
      </c>
      <c r="C132" s="8" t="s">
        <v>189</v>
      </c>
      <c r="D132" s="46">
        <v>390</v>
      </c>
      <c r="E132" s="46">
        <v>390</v>
      </c>
      <c r="F132" s="46">
        <v>390</v>
      </c>
    </row>
    <row r="133" spans="1:6" ht="135" outlineLevel="2">
      <c r="A133" s="22" t="s">
        <v>288</v>
      </c>
      <c r="B133" s="24" t="s">
        <v>684</v>
      </c>
      <c r="C133" s="8" t="s">
        <v>240</v>
      </c>
      <c r="D133" s="47">
        <v>40</v>
      </c>
      <c r="E133" s="47">
        <v>42</v>
      </c>
      <c r="F133" s="47">
        <v>45</v>
      </c>
    </row>
    <row r="134" spans="1:6" ht="34.200000000000003" outlineLevel="3">
      <c r="A134" s="11" t="s">
        <v>76</v>
      </c>
      <c r="B134" s="12" t="s">
        <v>161</v>
      </c>
      <c r="C134" s="12"/>
      <c r="D134" s="45">
        <f>D135</f>
        <v>23985.8</v>
      </c>
      <c r="E134" s="45">
        <f t="shared" ref="E134:F134" si="50">E135</f>
        <v>24166.9</v>
      </c>
      <c r="F134" s="45">
        <f t="shared" si="50"/>
        <v>24348</v>
      </c>
    </row>
    <row r="135" spans="1:6" ht="51" outlineLevel="4">
      <c r="A135" s="11" t="s">
        <v>77</v>
      </c>
      <c r="B135" s="12" t="s">
        <v>162</v>
      </c>
      <c r="C135" s="12"/>
      <c r="D135" s="45">
        <f>D136+D137+D138</f>
        <v>23985.8</v>
      </c>
      <c r="E135" s="45">
        <f t="shared" ref="E135:F135" si="51">E136+E137+E138</f>
        <v>24166.9</v>
      </c>
      <c r="F135" s="45">
        <f t="shared" si="51"/>
        <v>24348</v>
      </c>
    </row>
    <row r="136" spans="1:6" ht="57.75" customHeight="1" outlineLevel="4">
      <c r="A136" s="7" t="s">
        <v>77</v>
      </c>
      <c r="B136" s="8" t="s">
        <v>340</v>
      </c>
      <c r="C136" s="8" t="s">
        <v>209</v>
      </c>
      <c r="D136" s="46">
        <v>1807</v>
      </c>
      <c r="E136" s="46">
        <v>1807</v>
      </c>
      <c r="F136" s="46">
        <v>1807</v>
      </c>
    </row>
    <row r="137" spans="1:6" ht="58.5" customHeight="1" outlineLevel="4">
      <c r="A137" s="7" t="s">
        <v>77</v>
      </c>
      <c r="B137" s="8" t="s">
        <v>341</v>
      </c>
      <c r="C137" s="8" t="s">
        <v>326</v>
      </c>
      <c r="D137" s="46">
        <v>17750</v>
      </c>
      <c r="E137" s="46">
        <v>17750</v>
      </c>
      <c r="F137" s="46">
        <v>17750</v>
      </c>
    </row>
    <row r="138" spans="1:6" ht="57.75" customHeight="1" outlineLevel="4">
      <c r="A138" s="7" t="s">
        <v>77</v>
      </c>
      <c r="B138" s="8" t="s">
        <v>342</v>
      </c>
      <c r="C138" s="8" t="s">
        <v>343</v>
      </c>
      <c r="D138" s="46">
        <v>4428.8</v>
      </c>
      <c r="E138" s="46">
        <v>4609.8999999999996</v>
      </c>
      <c r="F138" s="46">
        <v>4791</v>
      </c>
    </row>
    <row r="139" spans="1:6" ht="18" outlineLevel="2">
      <c r="A139" s="7" t="s">
        <v>78</v>
      </c>
      <c r="B139" s="8" t="s">
        <v>163</v>
      </c>
      <c r="C139" s="8"/>
      <c r="D139" s="46">
        <f>D140</f>
        <v>5244.3</v>
      </c>
      <c r="E139" s="46">
        <f t="shared" ref="E139" si="52">E140</f>
        <v>5245.9</v>
      </c>
      <c r="F139" s="46">
        <f>F140</f>
        <v>5247.5</v>
      </c>
    </row>
    <row r="140" spans="1:6" ht="34.200000000000003" outlineLevel="3">
      <c r="A140" s="11" t="s">
        <v>79</v>
      </c>
      <c r="B140" s="12" t="s">
        <v>165</v>
      </c>
      <c r="C140" s="12"/>
      <c r="D140" s="45">
        <f>D141</f>
        <v>5244.3</v>
      </c>
      <c r="E140" s="45">
        <f t="shared" ref="E140:F140" si="53">E141</f>
        <v>5245.9</v>
      </c>
      <c r="F140" s="45">
        <f t="shared" si="53"/>
        <v>5247.5</v>
      </c>
    </row>
    <row r="141" spans="1:6" ht="34.200000000000003" outlineLevel="4">
      <c r="A141" s="11" t="s">
        <v>80</v>
      </c>
      <c r="B141" s="12" t="s">
        <v>164</v>
      </c>
      <c r="C141" s="12"/>
      <c r="D141" s="45">
        <f>SUM(D142:D148)</f>
        <v>5244.3</v>
      </c>
      <c r="E141" s="45">
        <f t="shared" ref="E141:F141" si="54">SUM(E142:E148)</f>
        <v>5245.9</v>
      </c>
      <c r="F141" s="45">
        <f t="shared" si="54"/>
        <v>5247.5</v>
      </c>
    </row>
    <row r="142" spans="1:6" ht="39.75" customHeight="1" outlineLevel="4">
      <c r="A142" s="7" t="s">
        <v>80</v>
      </c>
      <c r="B142" s="8" t="s">
        <v>333</v>
      </c>
      <c r="C142" s="8" t="s">
        <v>332</v>
      </c>
      <c r="D142" s="46">
        <v>1129.3</v>
      </c>
      <c r="E142" s="46">
        <v>1129.3</v>
      </c>
      <c r="F142" s="46">
        <v>1129.3</v>
      </c>
    </row>
    <row r="143" spans="1:6" ht="47.25" customHeight="1" outlineLevel="4">
      <c r="A143" s="7" t="s">
        <v>80</v>
      </c>
      <c r="B143" s="8" t="s">
        <v>334</v>
      </c>
      <c r="C143" s="8" t="s">
        <v>209</v>
      </c>
      <c r="D143" s="46">
        <v>2265</v>
      </c>
      <c r="E143" s="46">
        <v>2265</v>
      </c>
      <c r="F143" s="46">
        <v>2265</v>
      </c>
    </row>
    <row r="144" spans="1:6" ht="58.5" customHeight="1" outlineLevel="4">
      <c r="A144" s="7" t="s">
        <v>80</v>
      </c>
      <c r="B144" s="8" t="s">
        <v>335</v>
      </c>
      <c r="C144" s="8" t="s">
        <v>326</v>
      </c>
      <c r="D144" s="46">
        <v>500</v>
      </c>
      <c r="E144" s="46">
        <v>500</v>
      </c>
      <c r="F144" s="46">
        <v>500</v>
      </c>
    </row>
    <row r="145" spans="1:6" ht="72.75" customHeight="1" outlineLevel="4">
      <c r="A145" s="7" t="s">
        <v>80</v>
      </c>
      <c r="B145" s="8" t="s">
        <v>336</v>
      </c>
      <c r="C145" s="8" t="s">
        <v>313</v>
      </c>
      <c r="D145" s="46">
        <v>10</v>
      </c>
      <c r="E145" s="46">
        <v>10</v>
      </c>
      <c r="F145" s="46">
        <v>10</v>
      </c>
    </row>
    <row r="146" spans="1:6" ht="90" customHeight="1" outlineLevel="4">
      <c r="A146" s="7" t="s">
        <v>80</v>
      </c>
      <c r="B146" s="8" t="s">
        <v>337</v>
      </c>
      <c r="C146" s="8" t="s">
        <v>327</v>
      </c>
      <c r="D146" s="46">
        <v>73</v>
      </c>
      <c r="E146" s="46">
        <v>74.599999999999994</v>
      </c>
      <c r="F146" s="46">
        <v>76.2</v>
      </c>
    </row>
    <row r="147" spans="1:6" ht="90" customHeight="1" outlineLevel="4">
      <c r="A147" s="7" t="s">
        <v>80</v>
      </c>
      <c r="B147" s="8" t="s">
        <v>338</v>
      </c>
      <c r="C147" s="8" t="s">
        <v>312</v>
      </c>
      <c r="D147" s="46">
        <v>1000</v>
      </c>
      <c r="E147" s="46">
        <v>1000</v>
      </c>
      <c r="F147" s="46">
        <v>1000</v>
      </c>
    </row>
    <row r="148" spans="1:6" ht="60.75" customHeight="1" outlineLevel="4">
      <c r="A148" s="7" t="s">
        <v>80</v>
      </c>
      <c r="B148" s="8" t="s">
        <v>339</v>
      </c>
      <c r="C148" s="8" t="s">
        <v>324</v>
      </c>
      <c r="D148" s="46">
        <v>267</v>
      </c>
      <c r="E148" s="46">
        <v>267</v>
      </c>
      <c r="F148" s="46">
        <v>267</v>
      </c>
    </row>
    <row r="149" spans="1:6" ht="46.5" customHeight="1" outlineLevel="1">
      <c r="A149" s="37" t="s">
        <v>81</v>
      </c>
      <c r="B149" s="38" t="s">
        <v>166</v>
      </c>
      <c r="C149" s="38"/>
      <c r="D149" s="44">
        <f>D150+D153</f>
        <v>24648.1</v>
      </c>
      <c r="E149" s="44">
        <f t="shared" ref="E149:F149" si="55">E150+E153</f>
        <v>29005.9</v>
      </c>
      <c r="F149" s="44">
        <f t="shared" si="55"/>
        <v>19353.099999999999</v>
      </c>
    </row>
    <row r="150" spans="1:6" ht="124.5" customHeight="1" outlineLevel="2">
      <c r="A150" s="18" t="s">
        <v>234</v>
      </c>
      <c r="B150" s="8" t="s">
        <v>167</v>
      </c>
      <c r="C150" s="8"/>
      <c r="D150" s="46">
        <f>D151</f>
        <v>21148.1</v>
      </c>
      <c r="E150" s="46">
        <f t="shared" ref="E150:F151" si="56">E151</f>
        <v>25505.9</v>
      </c>
      <c r="F150" s="46">
        <f t="shared" si="56"/>
        <v>15853.1</v>
      </c>
    </row>
    <row r="151" spans="1:6" ht="185.25" customHeight="1" outlineLevel="3">
      <c r="A151" s="18" t="s">
        <v>236</v>
      </c>
      <c r="B151" s="12" t="s">
        <v>235</v>
      </c>
      <c r="C151" s="12"/>
      <c r="D151" s="45">
        <f>D152</f>
        <v>21148.1</v>
      </c>
      <c r="E151" s="45">
        <f t="shared" si="56"/>
        <v>25505.9</v>
      </c>
      <c r="F151" s="45">
        <f t="shared" si="56"/>
        <v>15853.1</v>
      </c>
    </row>
    <row r="152" spans="1:6" ht="177" customHeight="1" outlineLevel="4">
      <c r="A152" s="19" t="s">
        <v>237</v>
      </c>
      <c r="B152" s="8" t="s">
        <v>344</v>
      </c>
      <c r="C152" s="8" t="s">
        <v>324</v>
      </c>
      <c r="D152" s="46">
        <v>21148.1</v>
      </c>
      <c r="E152" s="46">
        <v>25505.9</v>
      </c>
      <c r="F152" s="46">
        <v>15853.1</v>
      </c>
    </row>
    <row r="153" spans="1:6" ht="57.75" customHeight="1" outlineLevel="2">
      <c r="A153" s="7" t="s">
        <v>82</v>
      </c>
      <c r="B153" s="8" t="s">
        <v>168</v>
      </c>
      <c r="C153" s="8"/>
      <c r="D153" s="46">
        <f>D154</f>
        <v>3500</v>
      </c>
      <c r="E153" s="46">
        <f t="shared" ref="E153:F153" si="57">E154</f>
        <v>3500</v>
      </c>
      <c r="F153" s="46">
        <f t="shared" si="57"/>
        <v>3500</v>
      </c>
    </row>
    <row r="154" spans="1:6" ht="87" customHeight="1" outlineLevel="3">
      <c r="A154" s="11" t="s">
        <v>83</v>
      </c>
      <c r="B154" s="12" t="s">
        <v>169</v>
      </c>
      <c r="C154" s="12"/>
      <c r="D154" s="45">
        <f>D155</f>
        <v>3500</v>
      </c>
      <c r="E154" s="45">
        <f t="shared" ref="E154" si="58">E155</f>
        <v>3500</v>
      </c>
      <c r="F154" s="45">
        <f>F155</f>
        <v>3500</v>
      </c>
    </row>
    <row r="155" spans="1:6" ht="91.5" customHeight="1" outlineLevel="4">
      <c r="A155" s="7" t="s">
        <v>84</v>
      </c>
      <c r="B155" s="8" t="s">
        <v>345</v>
      </c>
      <c r="C155" s="8" t="s">
        <v>320</v>
      </c>
      <c r="D155" s="46">
        <v>3500</v>
      </c>
      <c r="E155" s="46">
        <v>3500</v>
      </c>
      <c r="F155" s="46">
        <v>3500</v>
      </c>
    </row>
    <row r="156" spans="1:6" ht="17.399999999999999" outlineLevel="1">
      <c r="A156" s="37" t="s">
        <v>85</v>
      </c>
      <c r="B156" s="38" t="s">
        <v>170</v>
      </c>
      <c r="C156" s="38"/>
      <c r="D156" s="44">
        <f>D157</f>
        <v>1480</v>
      </c>
      <c r="E156" s="44">
        <f t="shared" ref="E156:F156" si="59">E157</f>
        <v>1500</v>
      </c>
      <c r="F156" s="44">
        <f t="shared" si="59"/>
        <v>1520</v>
      </c>
    </row>
    <row r="157" spans="1:6" ht="51" outlineLevel="2">
      <c r="A157" s="7" t="s">
        <v>239</v>
      </c>
      <c r="B157" s="8" t="s">
        <v>171</v>
      </c>
      <c r="C157" s="8"/>
      <c r="D157" s="46">
        <f>D158</f>
        <v>1480</v>
      </c>
      <c r="E157" s="46">
        <f t="shared" ref="E157:F157" si="60">E158</f>
        <v>1500</v>
      </c>
      <c r="F157" s="46">
        <f t="shared" si="60"/>
        <v>1520</v>
      </c>
    </row>
    <row r="158" spans="1:6" ht="71.25" customHeight="1" outlineLevel="7">
      <c r="A158" s="7" t="s">
        <v>238</v>
      </c>
      <c r="B158" s="8" t="s">
        <v>208</v>
      </c>
      <c r="C158" s="8" t="s">
        <v>313</v>
      </c>
      <c r="D158" s="46">
        <v>1480</v>
      </c>
      <c r="E158" s="46">
        <v>1500</v>
      </c>
      <c r="F158" s="46">
        <v>1520</v>
      </c>
    </row>
    <row r="159" spans="1:6" ht="17.399999999999999" outlineLevel="1">
      <c r="A159" s="37" t="s">
        <v>86</v>
      </c>
      <c r="B159" s="38" t="s">
        <v>172</v>
      </c>
      <c r="C159" s="38"/>
      <c r="D159" s="49">
        <f>D160+D162+D164+D166+D170+D174+D176+D178+D180+D182+D187+D189</f>
        <v>948570.79999999993</v>
      </c>
      <c r="E159" s="49">
        <f t="shared" ref="E159:F159" si="61">E160+E162+E164+E166+E170+E174+E176+E178+E180+E182+E187+E189</f>
        <v>949493.5</v>
      </c>
      <c r="F159" s="49">
        <f t="shared" si="61"/>
        <v>949474.4</v>
      </c>
    </row>
    <row r="160" spans="1:6" ht="96" customHeight="1" outlineLevel="1">
      <c r="A160" s="34" t="s">
        <v>256</v>
      </c>
      <c r="B160" s="41" t="s">
        <v>255</v>
      </c>
      <c r="C160" s="12"/>
      <c r="D160" s="48">
        <f>D161</f>
        <v>1264.2</v>
      </c>
      <c r="E160" s="48">
        <f t="shared" ref="E160:F160" si="62">E161</f>
        <v>1349.9</v>
      </c>
      <c r="F160" s="48">
        <f t="shared" si="62"/>
        <v>1328.8</v>
      </c>
    </row>
    <row r="161" spans="1:6" ht="133.5" customHeight="1" outlineLevel="1">
      <c r="A161" s="22" t="s">
        <v>257</v>
      </c>
      <c r="B161" s="26" t="s">
        <v>346</v>
      </c>
      <c r="C161" s="8" t="s">
        <v>209</v>
      </c>
      <c r="D161" s="47">
        <f>1197.2+17+50</f>
        <v>1264.2</v>
      </c>
      <c r="E161" s="47">
        <f>1282.9+17+50</f>
        <v>1349.9</v>
      </c>
      <c r="F161" s="47">
        <f>1261.8+17+50</f>
        <v>1328.8</v>
      </c>
    </row>
    <row r="162" spans="1:6" ht="99" customHeight="1" outlineLevel="1">
      <c r="A162" s="34" t="s">
        <v>258</v>
      </c>
      <c r="B162" s="41" t="s">
        <v>348</v>
      </c>
      <c r="C162" s="12"/>
      <c r="D162" s="48">
        <f>D163</f>
        <v>634</v>
      </c>
      <c r="E162" s="48">
        <f t="shared" ref="E162:F162" si="63">E163</f>
        <v>634</v>
      </c>
      <c r="F162" s="48">
        <f t="shared" si="63"/>
        <v>634</v>
      </c>
    </row>
    <row r="163" spans="1:6" ht="164.25" customHeight="1" outlineLevel="1">
      <c r="A163" s="22" t="s">
        <v>259</v>
      </c>
      <c r="B163" s="26" t="s">
        <v>347</v>
      </c>
      <c r="C163" s="8" t="s">
        <v>209</v>
      </c>
      <c r="D163" s="47">
        <v>634</v>
      </c>
      <c r="E163" s="47">
        <v>634</v>
      </c>
      <c r="F163" s="47">
        <v>634</v>
      </c>
    </row>
    <row r="164" spans="1:6" ht="99.75" customHeight="1" outlineLevel="1">
      <c r="A164" s="34" t="s">
        <v>260</v>
      </c>
      <c r="B164" s="41" t="s">
        <v>352</v>
      </c>
      <c r="C164" s="12"/>
      <c r="D164" s="48">
        <f>D165</f>
        <v>812735.2</v>
      </c>
      <c r="E164" s="48">
        <f t="shared" ref="E164:F164" si="64">E165</f>
        <v>812735.2</v>
      </c>
      <c r="F164" s="48">
        <f t="shared" si="64"/>
        <v>812735.2</v>
      </c>
    </row>
    <row r="165" spans="1:6" ht="147.75" customHeight="1" outlineLevel="1">
      <c r="A165" s="22" t="s">
        <v>261</v>
      </c>
      <c r="B165" s="26" t="s">
        <v>351</v>
      </c>
      <c r="C165" s="8" t="s">
        <v>182</v>
      </c>
      <c r="D165" s="47">
        <f>500+812235.2</f>
        <v>812735.2</v>
      </c>
      <c r="E165" s="47">
        <f>500+812235.2</f>
        <v>812735.2</v>
      </c>
      <c r="F165" s="47">
        <f>500+812235.2</f>
        <v>812735.2</v>
      </c>
    </row>
    <row r="166" spans="1:6" ht="121.5" customHeight="1" outlineLevel="1">
      <c r="A166" s="34" t="s">
        <v>265</v>
      </c>
      <c r="B166" s="41" t="s">
        <v>349</v>
      </c>
      <c r="C166" s="12"/>
      <c r="D166" s="48">
        <f>D167+D168+D169</f>
        <v>2843</v>
      </c>
      <c r="E166" s="48">
        <f t="shared" ref="E166:F166" si="65">E167+E168+E169</f>
        <v>3230</v>
      </c>
      <c r="F166" s="48">
        <f t="shared" si="65"/>
        <v>3682</v>
      </c>
    </row>
    <row r="167" spans="1:6" ht="221.25" customHeight="1" outlineLevel="1">
      <c r="A167" s="22" t="s">
        <v>266</v>
      </c>
      <c r="B167" s="26" t="s">
        <v>350</v>
      </c>
      <c r="C167" s="8" t="s">
        <v>178</v>
      </c>
      <c r="D167" s="47">
        <v>2343</v>
      </c>
      <c r="E167" s="47">
        <v>2730</v>
      </c>
      <c r="F167" s="47">
        <v>3182</v>
      </c>
    </row>
    <row r="168" spans="1:6" ht="207" customHeight="1" outlineLevel="1">
      <c r="A168" s="22" t="s">
        <v>267</v>
      </c>
      <c r="B168" s="26" t="s">
        <v>353</v>
      </c>
      <c r="C168" s="8" t="s">
        <v>209</v>
      </c>
      <c r="D168" s="47">
        <v>250</v>
      </c>
      <c r="E168" s="47">
        <v>250</v>
      </c>
      <c r="F168" s="47">
        <v>250</v>
      </c>
    </row>
    <row r="169" spans="1:6" ht="330" customHeight="1" outlineLevel="1">
      <c r="A169" s="22" t="s">
        <v>262</v>
      </c>
      <c r="B169" s="26" t="s">
        <v>354</v>
      </c>
      <c r="C169" s="8" t="s">
        <v>209</v>
      </c>
      <c r="D169" s="47">
        <v>250</v>
      </c>
      <c r="E169" s="47">
        <v>250</v>
      </c>
      <c r="F169" s="47">
        <v>250</v>
      </c>
    </row>
    <row r="170" spans="1:6" ht="100.8" outlineLevel="1">
      <c r="A170" s="33" t="s">
        <v>268</v>
      </c>
      <c r="B170" s="42" t="s">
        <v>355</v>
      </c>
      <c r="C170" s="10"/>
      <c r="D170" s="49">
        <f>D171</f>
        <v>664</v>
      </c>
      <c r="E170" s="49">
        <f t="shared" ref="E170:F170" si="66">E171</f>
        <v>564</v>
      </c>
      <c r="F170" s="49">
        <f t="shared" si="66"/>
        <v>564</v>
      </c>
    </row>
    <row r="171" spans="1:6" ht="161.25" customHeight="1" outlineLevel="1">
      <c r="A171" s="34" t="s">
        <v>269</v>
      </c>
      <c r="B171" s="41" t="s">
        <v>356</v>
      </c>
      <c r="C171" s="35"/>
      <c r="D171" s="48">
        <f>D172+D173</f>
        <v>664</v>
      </c>
      <c r="E171" s="48">
        <f t="shared" ref="E171:F171" si="67">E172+E173</f>
        <v>564</v>
      </c>
      <c r="F171" s="48">
        <f t="shared" si="67"/>
        <v>564</v>
      </c>
    </row>
    <row r="172" spans="1:6" ht="167.25" customHeight="1" outlineLevel="1">
      <c r="A172" s="22" t="s">
        <v>269</v>
      </c>
      <c r="B172" s="26" t="s">
        <v>357</v>
      </c>
      <c r="C172" s="8" t="s">
        <v>209</v>
      </c>
      <c r="D172" s="47">
        <v>164</v>
      </c>
      <c r="E172" s="47">
        <v>164</v>
      </c>
      <c r="F172" s="47">
        <v>164</v>
      </c>
    </row>
    <row r="173" spans="1:6" ht="151.80000000000001" outlineLevel="1">
      <c r="A173" s="22" t="s">
        <v>269</v>
      </c>
      <c r="B173" s="26" t="s">
        <v>358</v>
      </c>
      <c r="C173" s="8" t="s">
        <v>324</v>
      </c>
      <c r="D173" s="47">
        <v>500</v>
      </c>
      <c r="E173" s="47">
        <v>400</v>
      </c>
      <c r="F173" s="47">
        <v>400</v>
      </c>
    </row>
    <row r="174" spans="1:6" ht="114.75" customHeight="1" outlineLevel="1">
      <c r="A174" s="34" t="s">
        <v>263</v>
      </c>
      <c r="B174" s="41" t="s">
        <v>360</v>
      </c>
      <c r="C174" s="12"/>
      <c r="D174" s="48">
        <f>D175</f>
        <v>71</v>
      </c>
      <c r="E174" s="48">
        <f t="shared" ref="E174:F174" si="68">E175</f>
        <v>71</v>
      </c>
      <c r="F174" s="48">
        <f t="shared" si="68"/>
        <v>71</v>
      </c>
    </row>
    <row r="175" spans="1:6" ht="177" customHeight="1" outlineLevel="1">
      <c r="A175" s="22" t="s">
        <v>264</v>
      </c>
      <c r="B175" s="26" t="s">
        <v>359</v>
      </c>
      <c r="C175" s="8" t="s">
        <v>178</v>
      </c>
      <c r="D175" s="47">
        <v>71</v>
      </c>
      <c r="E175" s="47">
        <v>71</v>
      </c>
      <c r="F175" s="47">
        <v>71</v>
      </c>
    </row>
    <row r="176" spans="1:6" ht="67.8" outlineLevel="2">
      <c r="A176" s="16" t="s">
        <v>685</v>
      </c>
      <c r="B176" s="12" t="s">
        <v>254</v>
      </c>
      <c r="C176" s="12"/>
      <c r="D176" s="45">
        <f>D177</f>
        <v>41</v>
      </c>
      <c r="E176" s="45">
        <f t="shared" ref="E176:F176" si="69">E177</f>
        <v>41</v>
      </c>
      <c r="F176" s="45">
        <f t="shared" si="69"/>
        <v>41</v>
      </c>
    </row>
    <row r="177" spans="1:6" ht="101.4" outlineLevel="3">
      <c r="A177" s="13" t="s">
        <v>270</v>
      </c>
      <c r="B177" s="8" t="s">
        <v>361</v>
      </c>
      <c r="C177" s="8" t="s">
        <v>209</v>
      </c>
      <c r="D177" s="46">
        <v>41</v>
      </c>
      <c r="E177" s="46">
        <v>41</v>
      </c>
      <c r="F177" s="46">
        <v>41</v>
      </c>
    </row>
    <row r="178" spans="1:6" ht="96.75" customHeight="1" outlineLevel="2">
      <c r="A178" s="34" t="s">
        <v>272</v>
      </c>
      <c r="B178" s="12" t="s">
        <v>271</v>
      </c>
      <c r="C178" s="34"/>
      <c r="D178" s="45">
        <f>D179</f>
        <v>360</v>
      </c>
      <c r="E178" s="45">
        <f t="shared" ref="E178:F178" si="70">E179</f>
        <v>360</v>
      </c>
      <c r="F178" s="45">
        <f t="shared" si="70"/>
        <v>360</v>
      </c>
    </row>
    <row r="179" spans="1:6" ht="143.25" customHeight="1" outlineLevel="2">
      <c r="A179" s="22" t="s">
        <v>273</v>
      </c>
      <c r="B179" s="26" t="s">
        <v>362</v>
      </c>
      <c r="C179" s="8" t="s">
        <v>313</v>
      </c>
      <c r="D179" s="47">
        <v>360</v>
      </c>
      <c r="E179" s="47">
        <v>360</v>
      </c>
      <c r="F179" s="47">
        <v>360</v>
      </c>
    </row>
    <row r="180" spans="1:6" ht="118.2" outlineLevel="2">
      <c r="A180" s="34" t="s">
        <v>274</v>
      </c>
      <c r="B180" s="41" t="s">
        <v>276</v>
      </c>
      <c r="C180" s="34"/>
      <c r="D180" s="48">
        <f>D181</f>
        <v>500</v>
      </c>
      <c r="E180" s="48">
        <f t="shared" ref="E180:F180" si="71">E181</f>
        <v>550</v>
      </c>
      <c r="F180" s="48">
        <f t="shared" si="71"/>
        <v>600</v>
      </c>
    </row>
    <row r="181" spans="1:6" ht="111" customHeight="1" outlineLevel="2">
      <c r="A181" s="22" t="s">
        <v>275</v>
      </c>
      <c r="B181" s="26" t="s">
        <v>363</v>
      </c>
      <c r="C181" s="26" t="s">
        <v>240</v>
      </c>
      <c r="D181" s="47">
        <v>500</v>
      </c>
      <c r="E181" s="47">
        <v>550</v>
      </c>
      <c r="F181" s="47">
        <v>600</v>
      </c>
    </row>
    <row r="182" spans="1:6" ht="179.25" customHeight="1" outlineLevel="2">
      <c r="A182" s="33" t="s">
        <v>277</v>
      </c>
      <c r="B182" s="42" t="s">
        <v>370</v>
      </c>
      <c r="C182" s="33"/>
      <c r="D182" s="49">
        <f>D183+D186</f>
        <v>1958.4</v>
      </c>
      <c r="E182" s="49">
        <f t="shared" ref="E182:F182" si="72">E183+E186</f>
        <v>1958.4</v>
      </c>
      <c r="F182" s="49">
        <f t="shared" si="72"/>
        <v>1958.4</v>
      </c>
    </row>
    <row r="183" spans="1:6" ht="90.75" customHeight="1" outlineLevel="2">
      <c r="A183" s="34" t="s">
        <v>278</v>
      </c>
      <c r="B183" s="41" t="s">
        <v>365</v>
      </c>
      <c r="C183" s="34"/>
      <c r="D183" s="48">
        <f>D184+D185</f>
        <v>1600</v>
      </c>
      <c r="E183" s="48">
        <f t="shared" ref="E183:F183" si="73">E184+E185</f>
        <v>1600</v>
      </c>
      <c r="F183" s="48">
        <f t="shared" si="73"/>
        <v>1600</v>
      </c>
    </row>
    <row r="184" spans="1:6" ht="90.75" customHeight="1" outlineLevel="2">
      <c r="A184" s="22" t="s">
        <v>278</v>
      </c>
      <c r="B184" s="26" t="s">
        <v>371</v>
      </c>
      <c r="C184" s="26" t="s">
        <v>209</v>
      </c>
      <c r="D184" s="47">
        <v>1500</v>
      </c>
      <c r="E184" s="47">
        <v>1500</v>
      </c>
      <c r="F184" s="47">
        <v>1500</v>
      </c>
    </row>
    <row r="185" spans="1:6" ht="90.75" customHeight="1" outlineLevel="2">
      <c r="A185" s="22" t="s">
        <v>278</v>
      </c>
      <c r="B185" s="26" t="s">
        <v>372</v>
      </c>
      <c r="C185" s="26" t="s">
        <v>326</v>
      </c>
      <c r="D185" s="47">
        <v>100</v>
      </c>
      <c r="E185" s="47">
        <v>100</v>
      </c>
      <c r="F185" s="47">
        <v>100</v>
      </c>
    </row>
    <row r="186" spans="1:6" ht="126.75" customHeight="1" outlineLevel="2">
      <c r="A186" s="22" t="s">
        <v>279</v>
      </c>
      <c r="B186" s="26" t="s">
        <v>364</v>
      </c>
      <c r="C186" s="26" t="s">
        <v>332</v>
      </c>
      <c r="D186" s="47">
        <v>358.4</v>
      </c>
      <c r="E186" s="47">
        <v>358.4</v>
      </c>
      <c r="F186" s="47">
        <v>358.4</v>
      </c>
    </row>
    <row r="187" spans="1:6" ht="50.4" outlineLevel="2">
      <c r="A187" s="33" t="s">
        <v>280</v>
      </c>
      <c r="B187" s="42" t="s">
        <v>369</v>
      </c>
      <c r="C187" s="22"/>
      <c r="D187" s="49">
        <f>D188</f>
        <v>7000</v>
      </c>
      <c r="E187" s="49">
        <f t="shared" ref="E187:F187" si="74">E188</f>
        <v>7000</v>
      </c>
      <c r="F187" s="49">
        <f t="shared" si="74"/>
        <v>7000</v>
      </c>
    </row>
    <row r="188" spans="1:6" ht="135" outlineLevel="2">
      <c r="A188" s="22" t="s">
        <v>281</v>
      </c>
      <c r="B188" s="26" t="s">
        <v>368</v>
      </c>
      <c r="C188" s="8" t="s">
        <v>313</v>
      </c>
      <c r="D188" s="47">
        <v>7000</v>
      </c>
      <c r="E188" s="47">
        <v>7000</v>
      </c>
      <c r="F188" s="47">
        <v>7000</v>
      </c>
    </row>
    <row r="189" spans="1:6" ht="50.4" outlineLevel="2">
      <c r="A189" s="36" t="s">
        <v>282</v>
      </c>
      <c r="B189" s="42" t="s">
        <v>367</v>
      </c>
      <c r="C189" s="22"/>
      <c r="D189" s="49">
        <f>D190</f>
        <v>120500</v>
      </c>
      <c r="E189" s="49">
        <f t="shared" ref="E189:F189" si="75">E190</f>
        <v>121000</v>
      </c>
      <c r="F189" s="49">
        <f t="shared" si="75"/>
        <v>120500</v>
      </c>
    </row>
    <row r="190" spans="1:6" ht="101.4" outlineLevel="2">
      <c r="A190" s="22" t="s">
        <v>283</v>
      </c>
      <c r="B190" s="42" t="s">
        <v>366</v>
      </c>
      <c r="C190" s="8" t="s">
        <v>313</v>
      </c>
      <c r="D190" s="47">
        <v>120500</v>
      </c>
      <c r="E190" s="47">
        <v>121000</v>
      </c>
      <c r="F190" s="47">
        <v>120500</v>
      </c>
    </row>
    <row r="191" spans="1:6" ht="17.399999999999999" outlineLevel="2">
      <c r="A191" s="37" t="s">
        <v>87</v>
      </c>
      <c r="B191" s="38" t="s">
        <v>173</v>
      </c>
      <c r="C191" s="38"/>
      <c r="D191" s="44">
        <f>D192</f>
        <v>61.4</v>
      </c>
      <c r="E191" s="44">
        <f t="shared" ref="E191:F192" si="76">E192</f>
        <v>61.4</v>
      </c>
      <c r="F191" s="44">
        <f t="shared" si="76"/>
        <v>61.4</v>
      </c>
    </row>
    <row r="192" spans="1:6" ht="18" outlineLevel="2">
      <c r="A192" s="11" t="s">
        <v>87</v>
      </c>
      <c r="B192" s="12" t="s">
        <v>144</v>
      </c>
      <c r="C192" s="12"/>
      <c r="D192" s="45">
        <f>D193</f>
        <v>61.4</v>
      </c>
      <c r="E192" s="45">
        <f t="shared" si="76"/>
        <v>61.4</v>
      </c>
      <c r="F192" s="45">
        <f t="shared" si="76"/>
        <v>61.4</v>
      </c>
    </row>
    <row r="193" spans="1:6" ht="47.25" customHeight="1" outlineLevel="2">
      <c r="A193" s="7" t="s">
        <v>88</v>
      </c>
      <c r="B193" s="8" t="s">
        <v>143</v>
      </c>
      <c r="C193" s="8" t="s">
        <v>332</v>
      </c>
      <c r="D193" s="46">
        <v>61.4</v>
      </c>
      <c r="E193" s="46">
        <v>61.4</v>
      </c>
      <c r="F193" s="46">
        <v>61.4</v>
      </c>
    </row>
    <row r="194" spans="1:6" s="61" customFormat="1" ht="16.8">
      <c r="A194" s="58" t="s">
        <v>373</v>
      </c>
      <c r="B194" s="59" t="s">
        <v>492</v>
      </c>
      <c r="C194" s="58"/>
      <c r="D194" s="60">
        <v>10603132.300000001</v>
      </c>
      <c r="E194" s="60">
        <v>7909095.5999999996</v>
      </c>
      <c r="F194" s="60">
        <v>5201763.4000000004</v>
      </c>
    </row>
    <row r="195" spans="1:6" s="61" customFormat="1" ht="50.4">
      <c r="A195" s="58" t="s">
        <v>374</v>
      </c>
      <c r="B195" s="59" t="s">
        <v>493</v>
      </c>
      <c r="C195" s="58"/>
      <c r="D195" s="60">
        <f>D196+D200+D286+D345</f>
        <v>10603132.300000001</v>
      </c>
      <c r="E195" s="60">
        <f t="shared" ref="E195:F195" si="77">E196+E200+E286+E345</f>
        <v>7909095.5999999996</v>
      </c>
      <c r="F195" s="60">
        <f t="shared" si="77"/>
        <v>5201763.4000000004</v>
      </c>
    </row>
    <row r="196" spans="1:6" s="61" customFormat="1" ht="33.6">
      <c r="A196" s="58" t="s">
        <v>377</v>
      </c>
      <c r="B196" s="59" t="s">
        <v>494</v>
      </c>
      <c r="C196" s="58"/>
      <c r="D196" s="60">
        <v>1375654.8</v>
      </c>
      <c r="E196" s="60">
        <v>1311398.6000000001</v>
      </c>
      <c r="F196" s="60">
        <v>1311398.6000000001</v>
      </c>
    </row>
    <row r="197" spans="1:6" s="43" customFormat="1" ht="33.6">
      <c r="A197" s="50" t="s">
        <v>378</v>
      </c>
      <c r="B197" s="51" t="s">
        <v>495</v>
      </c>
      <c r="C197" s="50"/>
      <c r="D197" s="52">
        <v>1375654.8</v>
      </c>
      <c r="E197" s="52">
        <v>1311398.6000000001</v>
      </c>
      <c r="F197" s="52">
        <v>1311398.6000000001</v>
      </c>
    </row>
    <row r="198" spans="1:6" s="43" customFormat="1" ht="50.4">
      <c r="A198" s="50" t="s">
        <v>379</v>
      </c>
      <c r="B198" s="51" t="s">
        <v>503</v>
      </c>
      <c r="C198" s="50"/>
      <c r="D198" s="52">
        <v>1375654.8</v>
      </c>
      <c r="E198" s="52">
        <v>1311398.6000000001</v>
      </c>
      <c r="F198" s="52">
        <v>1311398.6000000001</v>
      </c>
    </row>
    <row r="199" spans="1:6" s="43" customFormat="1" ht="50.4">
      <c r="A199" s="53" t="s">
        <v>379</v>
      </c>
      <c r="B199" s="54" t="s">
        <v>496</v>
      </c>
      <c r="C199" s="54" t="s">
        <v>332</v>
      </c>
      <c r="D199" s="55">
        <v>1375654.8</v>
      </c>
      <c r="E199" s="55">
        <v>1311398.6000000001</v>
      </c>
      <c r="F199" s="55">
        <v>1311398.6000000001</v>
      </c>
    </row>
    <row r="200" spans="1:6" s="61" customFormat="1" ht="50.4">
      <c r="A200" s="58" t="s">
        <v>380</v>
      </c>
      <c r="B200" s="59" t="s">
        <v>504</v>
      </c>
      <c r="C200" s="62"/>
      <c r="D200" s="60">
        <f>D201+D204+D207+D209+D211+D214+D217+D220+D223+D226+D229+D232+D235+D238+D240+D243+D247+D250+D253+D256+D259+D262+D265+D268+D270+D272+D274+D277+D280+D282+D245</f>
        <v>4552492.7000000011</v>
      </c>
      <c r="E200" s="60">
        <f t="shared" ref="E200:F200" si="78">E201+E204+E207+E209+E211+E214+E217+E220+E223+E226+E229+E232+E235+E238+E240+E243+E247+E250+E253+E256+E259+E262+E265+E268+E270+E272+E274+E277+E280+E282+E245</f>
        <v>2884115.9</v>
      </c>
      <c r="F200" s="60">
        <f t="shared" si="78"/>
        <v>1273713.8999999999</v>
      </c>
    </row>
    <row r="201" spans="1:6" s="43" customFormat="1" ht="33.6">
      <c r="A201" s="50" t="s">
        <v>381</v>
      </c>
      <c r="B201" s="51" t="s">
        <v>505</v>
      </c>
      <c r="C201" s="51"/>
      <c r="D201" s="52">
        <v>910534.9</v>
      </c>
      <c r="E201" s="52">
        <v>720077.6</v>
      </c>
      <c r="F201" s="52"/>
    </row>
    <row r="202" spans="1:6" s="43" customFormat="1" ht="50.4">
      <c r="A202" s="50" t="s">
        <v>382</v>
      </c>
      <c r="B202" s="51" t="s">
        <v>506</v>
      </c>
      <c r="C202" s="51"/>
      <c r="D202" s="52">
        <v>910534.9</v>
      </c>
      <c r="E202" s="52">
        <v>720077.6</v>
      </c>
      <c r="F202" s="52"/>
    </row>
    <row r="203" spans="1:6" s="43" customFormat="1" ht="84">
      <c r="A203" s="53" t="s">
        <v>382</v>
      </c>
      <c r="B203" s="54" t="s">
        <v>508</v>
      </c>
      <c r="C203" s="54" t="s">
        <v>497</v>
      </c>
      <c r="D203" s="55">
        <v>910534.9</v>
      </c>
      <c r="E203" s="55">
        <v>720077.6</v>
      </c>
      <c r="F203" s="55"/>
    </row>
    <row r="204" spans="1:6" s="43" customFormat="1" ht="50.4">
      <c r="A204" s="50" t="s">
        <v>383</v>
      </c>
      <c r="B204" s="51" t="s">
        <v>507</v>
      </c>
      <c r="C204" s="51"/>
      <c r="D204" s="52">
        <v>4342.1000000000004</v>
      </c>
      <c r="E204" s="52"/>
      <c r="F204" s="52"/>
    </row>
    <row r="205" spans="1:6" s="43" customFormat="1" ht="67.2">
      <c r="A205" s="50" t="s">
        <v>384</v>
      </c>
      <c r="B205" s="51" t="s">
        <v>509</v>
      </c>
      <c r="C205" s="51"/>
      <c r="D205" s="52">
        <v>4342.1000000000004</v>
      </c>
      <c r="E205" s="52"/>
      <c r="F205" s="52"/>
    </row>
    <row r="206" spans="1:6" s="43" customFormat="1" ht="67.2">
      <c r="A206" s="53" t="s">
        <v>384</v>
      </c>
      <c r="B206" s="54" t="s">
        <v>510</v>
      </c>
      <c r="C206" s="54" t="s">
        <v>324</v>
      </c>
      <c r="D206" s="55">
        <v>4342.1000000000004</v>
      </c>
      <c r="E206" s="55"/>
      <c r="F206" s="55"/>
    </row>
    <row r="207" spans="1:6" s="43" customFormat="1" ht="100.8">
      <c r="A207" s="50" t="s">
        <v>385</v>
      </c>
      <c r="B207" s="51" t="s">
        <v>511</v>
      </c>
      <c r="C207" s="51"/>
      <c r="D207" s="52">
        <v>56670.3</v>
      </c>
      <c r="E207" s="52">
        <v>56670.3</v>
      </c>
      <c r="F207" s="52">
        <v>56670.3</v>
      </c>
    </row>
    <row r="208" spans="1:6" s="43" customFormat="1" ht="100.8">
      <c r="A208" s="53" t="s">
        <v>385</v>
      </c>
      <c r="B208" s="54" t="s">
        <v>512</v>
      </c>
      <c r="C208" s="54" t="s">
        <v>320</v>
      </c>
      <c r="D208" s="55">
        <v>56670.3</v>
      </c>
      <c r="E208" s="55">
        <v>56670.3</v>
      </c>
      <c r="F208" s="55">
        <v>56670.3</v>
      </c>
    </row>
    <row r="209" spans="1:6" s="43" customFormat="1" ht="84">
      <c r="A209" s="50" t="s">
        <v>432</v>
      </c>
      <c r="B209" s="51" t="s">
        <v>677</v>
      </c>
      <c r="C209" s="51"/>
      <c r="D209" s="52">
        <v>637815</v>
      </c>
      <c r="E209" s="52">
        <v>637815</v>
      </c>
      <c r="F209" s="52">
        <v>637815</v>
      </c>
    </row>
    <row r="210" spans="1:6" s="43" customFormat="1" ht="84">
      <c r="A210" s="53" t="s">
        <v>432</v>
      </c>
      <c r="B210" s="54" t="s">
        <v>678</v>
      </c>
      <c r="C210" s="54" t="s">
        <v>327</v>
      </c>
      <c r="D210" s="55">
        <v>637815</v>
      </c>
      <c r="E210" s="55">
        <v>637815</v>
      </c>
      <c r="F210" s="55">
        <v>637815</v>
      </c>
    </row>
    <row r="211" spans="1:6" s="43" customFormat="1" ht="134.4">
      <c r="A211" s="50" t="s">
        <v>386</v>
      </c>
      <c r="B211" s="51" t="s">
        <v>513</v>
      </c>
      <c r="C211" s="51"/>
      <c r="D211" s="52">
        <v>2952</v>
      </c>
      <c r="E211" s="52">
        <v>2952</v>
      </c>
      <c r="F211" s="52">
        <v>2880</v>
      </c>
    </row>
    <row r="212" spans="1:6" s="43" customFormat="1" ht="151.19999999999999">
      <c r="A212" s="56" t="s">
        <v>387</v>
      </c>
      <c r="B212" s="51" t="s">
        <v>514</v>
      </c>
      <c r="C212" s="51"/>
      <c r="D212" s="52">
        <v>2952</v>
      </c>
      <c r="E212" s="52">
        <v>2952</v>
      </c>
      <c r="F212" s="52">
        <v>2880</v>
      </c>
    </row>
    <row r="213" spans="1:6" s="43" customFormat="1" ht="134.4">
      <c r="A213" s="57" t="s">
        <v>387</v>
      </c>
      <c r="B213" s="54" t="s">
        <v>515</v>
      </c>
      <c r="C213" s="54" t="s">
        <v>498</v>
      </c>
      <c r="D213" s="55">
        <v>2952</v>
      </c>
      <c r="E213" s="55">
        <v>2952</v>
      </c>
      <c r="F213" s="55">
        <v>2880</v>
      </c>
    </row>
    <row r="214" spans="1:6" s="43" customFormat="1" ht="100.8">
      <c r="A214" s="50" t="s">
        <v>388</v>
      </c>
      <c r="B214" s="51" t="s">
        <v>516</v>
      </c>
      <c r="C214" s="51"/>
      <c r="D214" s="52">
        <v>471839</v>
      </c>
      <c r="E214" s="52">
        <v>131948.5</v>
      </c>
      <c r="F214" s="52"/>
    </row>
    <row r="215" spans="1:6" s="43" customFormat="1" ht="100.8">
      <c r="A215" s="50" t="s">
        <v>389</v>
      </c>
      <c r="B215" s="51" t="s">
        <v>517</v>
      </c>
      <c r="C215" s="51"/>
      <c r="D215" s="52">
        <v>471839</v>
      </c>
      <c r="E215" s="52">
        <v>131948.5</v>
      </c>
      <c r="F215" s="52"/>
    </row>
    <row r="216" spans="1:6" s="43" customFormat="1" ht="100.8">
      <c r="A216" s="53" t="s">
        <v>389</v>
      </c>
      <c r="B216" s="54" t="s">
        <v>518</v>
      </c>
      <c r="C216" s="54" t="s">
        <v>326</v>
      </c>
      <c r="D216" s="55">
        <v>471839</v>
      </c>
      <c r="E216" s="55">
        <v>131948.5</v>
      </c>
      <c r="F216" s="55"/>
    </row>
    <row r="217" spans="1:6" s="43" customFormat="1" ht="134.4">
      <c r="A217" s="56" t="s">
        <v>390</v>
      </c>
      <c r="B217" s="51" t="s">
        <v>519</v>
      </c>
      <c r="C217" s="51"/>
      <c r="D217" s="52">
        <v>32400</v>
      </c>
      <c r="E217" s="52">
        <v>32400</v>
      </c>
      <c r="F217" s="52"/>
    </row>
    <row r="218" spans="1:6" s="43" customFormat="1" ht="151.19999999999999">
      <c r="A218" s="56" t="s">
        <v>391</v>
      </c>
      <c r="B218" s="51" t="s">
        <v>520</v>
      </c>
      <c r="C218" s="51"/>
      <c r="D218" s="52">
        <v>32400</v>
      </c>
      <c r="E218" s="52">
        <v>32400</v>
      </c>
      <c r="F218" s="52"/>
    </row>
    <row r="219" spans="1:6" s="43" customFormat="1" ht="134.4">
      <c r="A219" s="57" t="s">
        <v>391</v>
      </c>
      <c r="B219" s="54" t="s">
        <v>521</v>
      </c>
      <c r="C219" s="54" t="s">
        <v>326</v>
      </c>
      <c r="D219" s="55">
        <v>32400</v>
      </c>
      <c r="E219" s="55">
        <v>32400</v>
      </c>
      <c r="F219" s="55"/>
    </row>
    <row r="220" spans="1:6" s="43" customFormat="1" ht="84">
      <c r="A220" s="50" t="s">
        <v>392</v>
      </c>
      <c r="B220" s="51" t="s">
        <v>522</v>
      </c>
      <c r="C220" s="51"/>
      <c r="D220" s="52">
        <v>163679.5</v>
      </c>
      <c r="E220" s="52">
        <v>108345</v>
      </c>
      <c r="F220" s="52"/>
    </row>
    <row r="221" spans="1:6" s="43" customFormat="1" ht="84">
      <c r="A221" s="50" t="s">
        <v>393</v>
      </c>
      <c r="B221" s="51" t="s">
        <v>523</v>
      </c>
      <c r="C221" s="51"/>
      <c r="D221" s="52">
        <v>163679.5</v>
      </c>
      <c r="E221" s="52">
        <v>108345</v>
      </c>
      <c r="F221" s="52"/>
    </row>
    <row r="222" spans="1:6" s="43" customFormat="1" ht="84">
      <c r="A222" s="53" t="s">
        <v>393</v>
      </c>
      <c r="B222" s="54" t="s">
        <v>524</v>
      </c>
      <c r="C222" s="54" t="s">
        <v>499</v>
      </c>
      <c r="D222" s="55">
        <v>163679.5</v>
      </c>
      <c r="E222" s="55">
        <v>108345</v>
      </c>
      <c r="F222" s="55"/>
    </row>
    <row r="223" spans="1:6" s="43" customFormat="1" ht="100.8">
      <c r="A223" s="50" t="s">
        <v>394</v>
      </c>
      <c r="B223" s="51" t="s">
        <v>525</v>
      </c>
      <c r="C223" s="51"/>
      <c r="D223" s="52">
        <v>91647.2</v>
      </c>
      <c r="E223" s="52"/>
      <c r="F223" s="52"/>
    </row>
    <row r="224" spans="1:6" s="43" customFormat="1" ht="100.8">
      <c r="A224" s="50" t="s">
        <v>395</v>
      </c>
      <c r="B224" s="51" t="s">
        <v>526</v>
      </c>
      <c r="C224" s="51"/>
      <c r="D224" s="52">
        <v>91647.2</v>
      </c>
      <c r="E224" s="52"/>
      <c r="F224" s="52"/>
    </row>
    <row r="225" spans="1:6" s="43" customFormat="1" ht="100.8">
      <c r="A225" s="53" t="s">
        <v>395</v>
      </c>
      <c r="B225" s="54" t="s">
        <v>527</v>
      </c>
      <c r="C225" s="54" t="s">
        <v>326</v>
      </c>
      <c r="D225" s="55">
        <v>91647.2</v>
      </c>
      <c r="E225" s="55"/>
      <c r="F225" s="55"/>
    </row>
    <row r="226" spans="1:6" s="43" customFormat="1" ht="33.6">
      <c r="A226" s="50" t="s">
        <v>396</v>
      </c>
      <c r="B226" s="51" t="s">
        <v>528</v>
      </c>
      <c r="C226" s="51"/>
      <c r="D226" s="52">
        <v>44807.3</v>
      </c>
      <c r="E226" s="52">
        <v>44807.3</v>
      </c>
      <c r="F226" s="52"/>
    </row>
    <row r="227" spans="1:6" s="43" customFormat="1" ht="50.4">
      <c r="A227" s="50" t="s">
        <v>397</v>
      </c>
      <c r="B227" s="51" t="s">
        <v>529</v>
      </c>
      <c r="C227" s="51"/>
      <c r="D227" s="52">
        <v>44807.3</v>
      </c>
      <c r="E227" s="52">
        <v>44807.3</v>
      </c>
      <c r="F227" s="52"/>
    </row>
    <row r="228" spans="1:6" s="43" customFormat="1" ht="50.4">
      <c r="A228" s="53" t="s">
        <v>397</v>
      </c>
      <c r="B228" s="54" t="s">
        <v>530</v>
      </c>
      <c r="C228" s="54" t="s">
        <v>326</v>
      </c>
      <c r="D228" s="55">
        <v>44807.3</v>
      </c>
      <c r="E228" s="55">
        <v>44807.3</v>
      </c>
      <c r="F228" s="55"/>
    </row>
    <row r="229" spans="1:6" s="43" customFormat="1" ht="67.2">
      <c r="A229" s="50" t="s">
        <v>398</v>
      </c>
      <c r="B229" s="51" t="s">
        <v>531</v>
      </c>
      <c r="C229" s="51"/>
      <c r="D229" s="52">
        <v>35036.5</v>
      </c>
      <c r="E229" s="52">
        <v>35036.5</v>
      </c>
      <c r="F229" s="52"/>
    </row>
    <row r="230" spans="1:6" s="43" customFormat="1" ht="84">
      <c r="A230" s="50" t="s">
        <v>399</v>
      </c>
      <c r="B230" s="51" t="s">
        <v>532</v>
      </c>
      <c r="C230" s="51"/>
      <c r="D230" s="52">
        <v>35036.5</v>
      </c>
      <c r="E230" s="52">
        <v>35036.5</v>
      </c>
      <c r="F230" s="52"/>
    </row>
    <row r="231" spans="1:6" s="43" customFormat="1" ht="67.2">
      <c r="A231" s="53" t="s">
        <v>399</v>
      </c>
      <c r="B231" s="54" t="s">
        <v>533</v>
      </c>
      <c r="C231" s="54" t="s">
        <v>326</v>
      </c>
      <c r="D231" s="55">
        <v>35036.5</v>
      </c>
      <c r="E231" s="55">
        <v>35036.5</v>
      </c>
      <c r="F231" s="55"/>
    </row>
    <row r="232" spans="1:6" s="43" customFormat="1" ht="67.2">
      <c r="A232" s="50" t="s">
        <v>400</v>
      </c>
      <c r="B232" s="51" t="s">
        <v>534</v>
      </c>
      <c r="C232" s="51"/>
      <c r="D232" s="52">
        <v>53626.2</v>
      </c>
      <c r="E232" s="52">
        <v>8771</v>
      </c>
      <c r="F232" s="52"/>
    </row>
    <row r="233" spans="1:6" s="43" customFormat="1" ht="67.2">
      <c r="A233" s="50" t="s">
        <v>401</v>
      </c>
      <c r="B233" s="51" t="s">
        <v>535</v>
      </c>
      <c r="C233" s="51"/>
      <c r="D233" s="52">
        <v>53626.2</v>
      </c>
      <c r="E233" s="52">
        <v>8771</v>
      </c>
      <c r="F233" s="52"/>
    </row>
    <row r="234" spans="1:6" s="43" customFormat="1" ht="67.2">
      <c r="A234" s="53" t="s">
        <v>401</v>
      </c>
      <c r="B234" s="54" t="s">
        <v>536</v>
      </c>
      <c r="C234" s="54" t="s">
        <v>499</v>
      </c>
      <c r="D234" s="55">
        <v>53626.2</v>
      </c>
      <c r="E234" s="55">
        <v>8771</v>
      </c>
      <c r="F234" s="55"/>
    </row>
    <row r="235" spans="1:6" s="43" customFormat="1" ht="67.2">
      <c r="A235" s="50" t="s">
        <v>402</v>
      </c>
      <c r="B235" s="51" t="s">
        <v>537</v>
      </c>
      <c r="C235" s="51"/>
      <c r="D235" s="52"/>
      <c r="E235" s="52">
        <v>25000</v>
      </c>
      <c r="F235" s="52"/>
    </row>
    <row r="236" spans="1:6" s="43" customFormat="1" ht="84">
      <c r="A236" s="50" t="s">
        <v>403</v>
      </c>
      <c r="B236" s="51" t="s">
        <v>538</v>
      </c>
      <c r="C236" s="51"/>
      <c r="D236" s="52"/>
      <c r="E236" s="52">
        <v>25000</v>
      </c>
      <c r="F236" s="52"/>
    </row>
    <row r="237" spans="1:6" s="43" customFormat="1" ht="84">
      <c r="A237" s="53" t="s">
        <v>403</v>
      </c>
      <c r="B237" s="54" t="s">
        <v>539</v>
      </c>
      <c r="C237" s="54" t="s">
        <v>499</v>
      </c>
      <c r="D237" s="55"/>
      <c r="E237" s="55">
        <v>25000</v>
      </c>
      <c r="F237" s="55"/>
    </row>
    <row r="238" spans="1:6" s="43" customFormat="1" ht="117.6">
      <c r="A238" s="50" t="s">
        <v>404</v>
      </c>
      <c r="B238" s="51" t="s">
        <v>540</v>
      </c>
      <c r="C238" s="51"/>
      <c r="D238" s="52">
        <v>180050.6</v>
      </c>
      <c r="E238" s="52">
        <v>105719.9</v>
      </c>
      <c r="F238" s="52"/>
    </row>
    <row r="239" spans="1:6" s="43" customFormat="1" ht="100.8">
      <c r="A239" s="53" t="s">
        <v>404</v>
      </c>
      <c r="B239" s="54" t="s">
        <v>541</v>
      </c>
      <c r="C239" s="54" t="s">
        <v>190</v>
      </c>
      <c r="D239" s="55">
        <v>180050.6</v>
      </c>
      <c r="E239" s="55">
        <v>105719.9</v>
      </c>
      <c r="F239" s="55"/>
    </row>
    <row r="240" spans="1:6" s="43" customFormat="1" ht="50.4">
      <c r="A240" s="50" t="s">
        <v>405</v>
      </c>
      <c r="B240" s="51" t="s">
        <v>542</v>
      </c>
      <c r="C240" s="51"/>
      <c r="D240" s="52">
        <v>30831.4</v>
      </c>
      <c r="E240" s="52">
        <v>65460.2</v>
      </c>
      <c r="F240" s="52"/>
    </row>
    <row r="241" spans="1:6" s="43" customFormat="1" ht="67.2">
      <c r="A241" s="50" t="s">
        <v>406</v>
      </c>
      <c r="B241" s="51" t="s">
        <v>543</v>
      </c>
      <c r="C241" s="51"/>
      <c r="D241" s="52">
        <v>30831.4</v>
      </c>
      <c r="E241" s="52">
        <v>65460.2</v>
      </c>
      <c r="F241" s="52"/>
    </row>
    <row r="242" spans="1:6" s="43" customFormat="1" ht="84">
      <c r="A242" s="53" t="s">
        <v>406</v>
      </c>
      <c r="B242" s="54" t="s">
        <v>544</v>
      </c>
      <c r="C242" s="54" t="s">
        <v>497</v>
      </c>
      <c r="D242" s="55">
        <v>30831.4</v>
      </c>
      <c r="E242" s="55">
        <v>65460.2</v>
      </c>
      <c r="F242" s="55"/>
    </row>
    <row r="243" spans="1:6" s="43" customFormat="1" ht="134.4">
      <c r="A243" s="50" t="s">
        <v>407</v>
      </c>
      <c r="B243" s="51" t="s">
        <v>545</v>
      </c>
      <c r="C243" s="51"/>
      <c r="D243" s="52">
        <v>7856.5</v>
      </c>
      <c r="E243" s="52">
        <v>7856.5</v>
      </c>
      <c r="F243" s="52"/>
    </row>
    <row r="244" spans="1:6" s="43" customFormat="1" ht="117.6">
      <c r="A244" s="53" t="s">
        <v>407</v>
      </c>
      <c r="B244" s="54" t="s">
        <v>547</v>
      </c>
      <c r="C244" s="54" t="s">
        <v>326</v>
      </c>
      <c r="D244" s="55">
        <v>7856.5</v>
      </c>
      <c r="E244" s="55">
        <v>7856.5</v>
      </c>
      <c r="F244" s="55"/>
    </row>
    <row r="245" spans="1:6" s="43" customFormat="1" ht="84">
      <c r="A245" s="50" t="s">
        <v>433</v>
      </c>
      <c r="B245" s="51" t="s">
        <v>679</v>
      </c>
      <c r="C245" s="51"/>
      <c r="D245" s="52">
        <v>4819.7</v>
      </c>
      <c r="E245" s="52">
        <v>5074.8999999999996</v>
      </c>
      <c r="F245" s="52">
        <v>5074.8999999999996</v>
      </c>
    </row>
    <row r="246" spans="1:6" s="43" customFormat="1" ht="84">
      <c r="A246" s="53" t="s">
        <v>433</v>
      </c>
      <c r="B246" s="54" t="s">
        <v>680</v>
      </c>
      <c r="C246" s="54" t="s">
        <v>327</v>
      </c>
      <c r="D246" s="55">
        <v>4819.7</v>
      </c>
      <c r="E246" s="55">
        <v>5074.8999999999996</v>
      </c>
      <c r="F246" s="55">
        <v>5074.8999999999996</v>
      </c>
    </row>
    <row r="247" spans="1:6" s="43" customFormat="1" ht="100.8">
      <c r="A247" s="50" t="s">
        <v>408</v>
      </c>
      <c r="B247" s="51" t="s">
        <v>546</v>
      </c>
      <c r="C247" s="51"/>
      <c r="D247" s="52">
        <v>4646</v>
      </c>
      <c r="E247" s="52">
        <v>4646</v>
      </c>
      <c r="F247" s="52"/>
    </row>
    <row r="248" spans="1:6" s="43" customFormat="1" ht="100.8">
      <c r="A248" s="50" t="s">
        <v>409</v>
      </c>
      <c r="B248" s="51" t="s">
        <v>548</v>
      </c>
      <c r="C248" s="51"/>
      <c r="D248" s="52">
        <v>4646</v>
      </c>
      <c r="E248" s="52">
        <v>4646</v>
      </c>
      <c r="F248" s="52"/>
    </row>
    <row r="249" spans="1:6" s="43" customFormat="1" ht="100.8">
      <c r="A249" s="53" t="s">
        <v>409</v>
      </c>
      <c r="B249" s="54" t="s">
        <v>549</v>
      </c>
      <c r="C249" s="54" t="s">
        <v>330</v>
      </c>
      <c r="D249" s="55">
        <v>4646</v>
      </c>
      <c r="E249" s="55">
        <v>4646</v>
      </c>
      <c r="F249" s="55"/>
    </row>
    <row r="250" spans="1:6" s="43" customFormat="1" ht="84">
      <c r="A250" s="50" t="s">
        <v>410</v>
      </c>
      <c r="B250" s="51" t="s">
        <v>550</v>
      </c>
      <c r="C250" s="51"/>
      <c r="D250" s="52">
        <v>24892.1</v>
      </c>
      <c r="E250" s="52">
        <v>24892.1</v>
      </c>
      <c r="F250" s="52"/>
    </row>
    <row r="251" spans="1:6" s="43" customFormat="1" ht="84">
      <c r="A251" s="50" t="s">
        <v>411</v>
      </c>
      <c r="B251" s="51" t="s">
        <v>551</v>
      </c>
      <c r="C251" s="51"/>
      <c r="D251" s="52">
        <v>24892.1</v>
      </c>
      <c r="E251" s="52">
        <v>24892.1</v>
      </c>
      <c r="F251" s="52"/>
    </row>
    <row r="252" spans="1:6" s="43" customFormat="1" ht="84">
      <c r="A252" s="53" t="s">
        <v>411</v>
      </c>
      <c r="B252" s="54" t="s">
        <v>552</v>
      </c>
      <c r="C252" s="54" t="s">
        <v>330</v>
      </c>
      <c r="D252" s="55">
        <v>24892.1</v>
      </c>
      <c r="E252" s="55">
        <v>24892.1</v>
      </c>
      <c r="F252" s="55"/>
    </row>
    <row r="253" spans="1:6" s="43" customFormat="1" ht="67.2">
      <c r="A253" s="50" t="s">
        <v>412</v>
      </c>
      <c r="B253" s="51" t="s">
        <v>553</v>
      </c>
      <c r="C253" s="51"/>
      <c r="D253" s="52">
        <v>276173.40000000002</v>
      </c>
      <c r="E253" s="52"/>
      <c r="F253" s="52"/>
    </row>
    <row r="254" spans="1:6" s="43" customFormat="1" ht="84">
      <c r="A254" s="50" t="s">
        <v>413</v>
      </c>
      <c r="B254" s="51" t="s">
        <v>554</v>
      </c>
      <c r="C254" s="51"/>
      <c r="D254" s="52">
        <v>276173.40000000002</v>
      </c>
      <c r="E254" s="52"/>
      <c r="F254" s="52"/>
    </row>
    <row r="255" spans="1:6" s="43" customFormat="1" ht="84">
      <c r="A255" s="53" t="s">
        <v>413</v>
      </c>
      <c r="B255" s="54" t="s">
        <v>555</v>
      </c>
      <c r="C255" s="54" t="s">
        <v>499</v>
      </c>
      <c r="D255" s="55">
        <v>276173.40000000002</v>
      </c>
      <c r="E255" s="55"/>
      <c r="F255" s="55"/>
    </row>
    <row r="256" spans="1:6" s="43" customFormat="1" ht="50.4">
      <c r="A256" s="50" t="s">
        <v>414</v>
      </c>
      <c r="B256" s="51" t="s">
        <v>556</v>
      </c>
      <c r="C256" s="51"/>
      <c r="D256" s="52">
        <v>10438</v>
      </c>
      <c r="E256" s="52">
        <v>10438</v>
      </c>
      <c r="F256" s="52"/>
    </row>
    <row r="257" spans="1:6" s="43" customFormat="1" ht="67.2">
      <c r="A257" s="50" t="s">
        <v>415</v>
      </c>
      <c r="B257" s="51" t="s">
        <v>557</v>
      </c>
      <c r="C257" s="51"/>
      <c r="D257" s="52">
        <v>10438</v>
      </c>
      <c r="E257" s="52">
        <v>10438</v>
      </c>
      <c r="F257" s="52"/>
    </row>
    <row r="258" spans="1:6" s="43" customFormat="1" ht="67.2">
      <c r="A258" s="53" t="s">
        <v>415</v>
      </c>
      <c r="B258" s="54" t="s">
        <v>558</v>
      </c>
      <c r="C258" s="54" t="s">
        <v>330</v>
      </c>
      <c r="D258" s="55">
        <v>10438</v>
      </c>
      <c r="E258" s="55">
        <v>10438</v>
      </c>
      <c r="F258" s="55"/>
    </row>
    <row r="259" spans="1:6" s="43" customFormat="1" ht="33.6">
      <c r="A259" s="50" t="s">
        <v>416</v>
      </c>
      <c r="B259" s="51" t="s">
        <v>559</v>
      </c>
      <c r="C259" s="51"/>
      <c r="D259" s="52">
        <v>63188.1</v>
      </c>
      <c r="E259" s="52">
        <v>35885.300000000003</v>
      </c>
      <c r="F259" s="52"/>
    </row>
    <row r="260" spans="1:6" s="43" customFormat="1" ht="50.4">
      <c r="A260" s="50" t="s">
        <v>417</v>
      </c>
      <c r="B260" s="51" t="s">
        <v>560</v>
      </c>
      <c r="C260" s="51"/>
      <c r="D260" s="52">
        <v>63188.1</v>
      </c>
      <c r="E260" s="52">
        <v>35885.300000000003</v>
      </c>
      <c r="F260" s="52"/>
    </row>
    <row r="261" spans="1:6" s="43" customFormat="1" ht="50.4">
      <c r="A261" s="53" t="s">
        <v>417</v>
      </c>
      <c r="B261" s="54" t="s">
        <v>561</v>
      </c>
      <c r="C261" s="54" t="s">
        <v>330</v>
      </c>
      <c r="D261" s="55">
        <v>63188.1</v>
      </c>
      <c r="E261" s="55">
        <v>35885.300000000003</v>
      </c>
      <c r="F261" s="55"/>
    </row>
    <row r="262" spans="1:6" s="43" customFormat="1" ht="67.2">
      <c r="A262" s="50" t="s">
        <v>418</v>
      </c>
      <c r="B262" s="51" t="s">
        <v>562</v>
      </c>
      <c r="C262" s="51"/>
      <c r="D262" s="52">
        <v>152591.20000000001</v>
      </c>
      <c r="E262" s="52"/>
      <c r="F262" s="52"/>
    </row>
    <row r="263" spans="1:6" s="43" customFormat="1" ht="84">
      <c r="A263" s="50" t="s">
        <v>419</v>
      </c>
      <c r="B263" s="51" t="s">
        <v>563</v>
      </c>
      <c r="C263" s="51"/>
      <c r="D263" s="52">
        <v>152591.20000000001</v>
      </c>
      <c r="E263" s="52"/>
      <c r="F263" s="52"/>
    </row>
    <row r="264" spans="1:6" s="43" customFormat="1" ht="84">
      <c r="A264" s="53" t="s">
        <v>419</v>
      </c>
      <c r="B264" s="54" t="s">
        <v>564</v>
      </c>
      <c r="C264" s="54" t="s">
        <v>190</v>
      </c>
      <c r="D264" s="55">
        <v>152591.20000000001</v>
      </c>
      <c r="E264" s="55"/>
      <c r="F264" s="55"/>
    </row>
    <row r="265" spans="1:6" s="43" customFormat="1" ht="67.2">
      <c r="A265" s="50" t="s">
        <v>420</v>
      </c>
      <c r="B265" s="51" t="s">
        <v>565</v>
      </c>
      <c r="C265" s="51"/>
      <c r="D265" s="52">
        <v>567892.69999999995</v>
      </c>
      <c r="E265" s="52">
        <v>97297.7</v>
      </c>
      <c r="F265" s="52"/>
    </row>
    <row r="266" spans="1:6" s="43" customFormat="1" ht="67.2">
      <c r="A266" s="50" t="s">
        <v>421</v>
      </c>
      <c r="B266" s="51" t="s">
        <v>566</v>
      </c>
      <c r="C266" s="51"/>
      <c r="D266" s="52">
        <v>567892.69999999995</v>
      </c>
      <c r="E266" s="52">
        <v>97297.7</v>
      </c>
      <c r="F266" s="52"/>
    </row>
    <row r="267" spans="1:6" s="43" customFormat="1" ht="67.2">
      <c r="A267" s="53" t="s">
        <v>421</v>
      </c>
      <c r="B267" s="54" t="s">
        <v>567</v>
      </c>
      <c r="C267" s="54" t="s">
        <v>324</v>
      </c>
      <c r="D267" s="55">
        <v>567892.69999999995</v>
      </c>
      <c r="E267" s="55">
        <v>97297.7</v>
      </c>
      <c r="F267" s="55"/>
    </row>
    <row r="268" spans="1:6" s="43" customFormat="1" ht="84">
      <c r="A268" s="50" t="s">
        <v>422</v>
      </c>
      <c r="B268" s="51" t="s">
        <v>568</v>
      </c>
      <c r="C268" s="51"/>
      <c r="D268" s="52">
        <v>129312.8</v>
      </c>
      <c r="E268" s="52">
        <v>128554.7</v>
      </c>
      <c r="F268" s="52">
        <v>128554.7</v>
      </c>
    </row>
    <row r="269" spans="1:6" s="43" customFormat="1" ht="84">
      <c r="A269" s="53" t="s">
        <v>422</v>
      </c>
      <c r="B269" s="54" t="s">
        <v>569</v>
      </c>
      <c r="C269" s="54" t="s">
        <v>500</v>
      </c>
      <c r="D269" s="55">
        <v>129312.8</v>
      </c>
      <c r="E269" s="55">
        <v>128554.7</v>
      </c>
      <c r="F269" s="55">
        <v>128554.7</v>
      </c>
    </row>
    <row r="270" spans="1:6" s="43" customFormat="1" ht="50.4">
      <c r="A270" s="50" t="s">
        <v>423</v>
      </c>
      <c r="B270" s="51" t="s">
        <v>570</v>
      </c>
      <c r="C270" s="51"/>
      <c r="D270" s="52">
        <v>37719.699999999997</v>
      </c>
      <c r="E270" s="52">
        <v>37719.699999999997</v>
      </c>
      <c r="F270" s="52">
        <v>37719.699999999997</v>
      </c>
    </row>
    <row r="271" spans="1:6" s="43" customFormat="1" ht="84">
      <c r="A271" s="53" t="s">
        <v>423</v>
      </c>
      <c r="B271" s="54" t="s">
        <v>571</v>
      </c>
      <c r="C271" s="54" t="s">
        <v>500</v>
      </c>
      <c r="D271" s="55">
        <v>37719.699999999997</v>
      </c>
      <c r="E271" s="55">
        <v>37719.699999999997</v>
      </c>
      <c r="F271" s="55">
        <v>37719.699999999997</v>
      </c>
    </row>
    <row r="272" spans="1:6" s="43" customFormat="1" ht="84">
      <c r="A272" s="50" t="s">
        <v>424</v>
      </c>
      <c r="B272" s="51" t="s">
        <v>572</v>
      </c>
      <c r="C272" s="51"/>
      <c r="D272" s="52">
        <v>237763.9</v>
      </c>
      <c r="E272" s="52">
        <v>228005.8</v>
      </c>
      <c r="F272" s="52">
        <v>228005.8</v>
      </c>
    </row>
    <row r="273" spans="1:6" s="43" customFormat="1" ht="84">
      <c r="A273" s="53" t="s">
        <v>424</v>
      </c>
      <c r="B273" s="54" t="s">
        <v>573</v>
      </c>
      <c r="C273" s="54" t="s">
        <v>500</v>
      </c>
      <c r="D273" s="55">
        <v>237763.9</v>
      </c>
      <c r="E273" s="55">
        <v>228005.8</v>
      </c>
      <c r="F273" s="55">
        <v>228005.8</v>
      </c>
    </row>
    <row r="274" spans="1:6" s="43" customFormat="1" ht="33.6">
      <c r="A274" s="50" t="s">
        <v>425</v>
      </c>
      <c r="B274" s="51" t="s">
        <v>574</v>
      </c>
      <c r="C274" s="51"/>
      <c r="D274" s="52">
        <v>120537.2</v>
      </c>
      <c r="E274" s="52">
        <v>151748.4</v>
      </c>
      <c r="F274" s="52"/>
    </row>
    <row r="275" spans="1:6" s="43" customFormat="1" ht="50.4">
      <c r="A275" s="50" t="s">
        <v>426</v>
      </c>
      <c r="B275" s="51" t="s">
        <v>575</v>
      </c>
      <c r="C275" s="51"/>
      <c r="D275" s="52">
        <v>120537.2</v>
      </c>
      <c r="E275" s="52">
        <v>151748.4</v>
      </c>
      <c r="F275" s="52"/>
    </row>
    <row r="276" spans="1:6" s="43" customFormat="1" ht="50.4">
      <c r="A276" s="53" t="s">
        <v>426</v>
      </c>
      <c r="B276" s="54" t="s">
        <v>576</v>
      </c>
      <c r="C276" s="54" t="s">
        <v>240</v>
      </c>
      <c r="D276" s="55">
        <v>120537.2</v>
      </c>
      <c r="E276" s="55">
        <v>151748.4</v>
      </c>
      <c r="F276" s="55"/>
    </row>
    <row r="277" spans="1:6" s="43" customFormat="1" ht="33.6">
      <c r="A277" s="50" t="s">
        <v>427</v>
      </c>
      <c r="B277" s="51" t="s">
        <v>577</v>
      </c>
      <c r="C277" s="51"/>
      <c r="D277" s="52">
        <v>103274.7</v>
      </c>
      <c r="E277" s="52">
        <v>106062.5</v>
      </c>
      <c r="F277" s="52">
        <v>106062.5</v>
      </c>
    </row>
    <row r="278" spans="1:6" s="43" customFormat="1" ht="50.4">
      <c r="A278" s="50" t="s">
        <v>428</v>
      </c>
      <c r="B278" s="51" t="s">
        <v>578</v>
      </c>
      <c r="C278" s="51"/>
      <c r="D278" s="52">
        <v>103274.7</v>
      </c>
      <c r="E278" s="52">
        <v>106062.5</v>
      </c>
      <c r="F278" s="52">
        <v>106062.5</v>
      </c>
    </row>
    <row r="279" spans="1:6" s="43" customFormat="1" ht="84">
      <c r="A279" s="53" t="s">
        <v>428</v>
      </c>
      <c r="B279" s="54" t="s">
        <v>579</v>
      </c>
      <c r="C279" s="54" t="s">
        <v>500</v>
      </c>
      <c r="D279" s="55">
        <v>103274.7</v>
      </c>
      <c r="E279" s="55">
        <v>106062.5</v>
      </c>
      <c r="F279" s="55">
        <v>106062.5</v>
      </c>
    </row>
    <row r="280" spans="1:6" s="43" customFormat="1" ht="67.2">
      <c r="A280" s="50" t="s">
        <v>429</v>
      </c>
      <c r="B280" s="51" t="s">
        <v>580</v>
      </c>
      <c r="C280" s="51"/>
      <c r="D280" s="52">
        <v>17712.8</v>
      </c>
      <c r="E280" s="52">
        <v>12528</v>
      </c>
      <c r="F280" s="52">
        <v>12528</v>
      </c>
    </row>
    <row r="281" spans="1:6" s="43" customFormat="1" ht="84">
      <c r="A281" s="53" t="s">
        <v>429</v>
      </c>
      <c r="B281" s="54" t="s">
        <v>581</v>
      </c>
      <c r="C281" s="54" t="s">
        <v>500</v>
      </c>
      <c r="D281" s="55">
        <v>17712.8</v>
      </c>
      <c r="E281" s="55">
        <v>12528</v>
      </c>
      <c r="F281" s="55">
        <v>12528</v>
      </c>
    </row>
    <row r="282" spans="1:6" s="43" customFormat="1" ht="84">
      <c r="A282" s="50" t="s">
        <v>430</v>
      </c>
      <c r="B282" s="51" t="s">
        <v>582</v>
      </c>
      <c r="C282" s="51"/>
      <c r="D282" s="52">
        <v>77441.899999999994</v>
      </c>
      <c r="E282" s="52">
        <v>58403</v>
      </c>
      <c r="F282" s="52">
        <v>58403</v>
      </c>
    </row>
    <row r="283" spans="1:6" s="43" customFormat="1" ht="100.8">
      <c r="A283" s="50" t="s">
        <v>431</v>
      </c>
      <c r="B283" s="51" t="s">
        <v>583</v>
      </c>
      <c r="C283" s="51"/>
      <c r="D283" s="52">
        <v>77441.899999999994</v>
      </c>
      <c r="E283" s="52">
        <v>58403</v>
      </c>
      <c r="F283" s="52">
        <v>58403</v>
      </c>
    </row>
    <row r="284" spans="1:6" s="43" customFormat="1" ht="100.8">
      <c r="A284" s="53" t="s">
        <v>431</v>
      </c>
      <c r="B284" s="54" t="s">
        <v>584</v>
      </c>
      <c r="C284" s="54" t="s">
        <v>500</v>
      </c>
      <c r="D284" s="55">
        <v>55341.9</v>
      </c>
      <c r="E284" s="55">
        <v>58403</v>
      </c>
      <c r="F284" s="55">
        <v>58403</v>
      </c>
    </row>
    <row r="285" spans="1:6" s="43" customFormat="1" ht="100.8">
      <c r="A285" s="53" t="s">
        <v>431</v>
      </c>
      <c r="B285" s="54" t="s">
        <v>585</v>
      </c>
      <c r="C285" s="54" t="s">
        <v>313</v>
      </c>
      <c r="D285" s="55">
        <v>22100</v>
      </c>
      <c r="E285" s="55"/>
      <c r="F285" s="55"/>
    </row>
    <row r="286" spans="1:6" s="61" customFormat="1" ht="33.6">
      <c r="A286" s="58" t="s">
        <v>434</v>
      </c>
      <c r="B286" s="59" t="s">
        <v>586</v>
      </c>
      <c r="C286" s="62"/>
      <c r="D286" s="63">
        <f>D287+D290+D293+D295+D297+D300+D303+D306+D309+D312+D315+D318+D324+D326+D329+D332+D335+D338+D341+D321</f>
        <v>2563653.5000000005</v>
      </c>
      <c r="E286" s="63">
        <f>E287+E290+E293+E295+E297+E300+E303+E306+E309+E312+E315+E318+E324+E326+E329+E332+E335+E338+E341+E321</f>
        <v>2594262.0000000005</v>
      </c>
      <c r="F286" s="63">
        <f>F287+F290+F293+F295+F297+F300+F303+F306+F309+F312+F315+F318+F324+F326+F329+F332+F335+F338+F341+F321</f>
        <v>2560993.8000000003</v>
      </c>
    </row>
    <row r="287" spans="1:6" s="43" customFormat="1" ht="67.2">
      <c r="A287" s="50" t="s">
        <v>435</v>
      </c>
      <c r="B287" s="51" t="s">
        <v>587</v>
      </c>
      <c r="C287" s="51"/>
      <c r="D287" s="52">
        <v>19970.7</v>
      </c>
      <c r="E287" s="52">
        <v>19970.7</v>
      </c>
      <c r="F287" s="52">
        <v>19970.7</v>
      </c>
    </row>
    <row r="288" spans="1:6" s="43" customFormat="1" ht="84">
      <c r="A288" s="50" t="s">
        <v>436</v>
      </c>
      <c r="B288" s="51" t="s">
        <v>588</v>
      </c>
      <c r="C288" s="51"/>
      <c r="D288" s="52">
        <v>19970.7</v>
      </c>
      <c r="E288" s="52">
        <v>19970.7</v>
      </c>
      <c r="F288" s="52">
        <v>19970.7</v>
      </c>
    </row>
    <row r="289" spans="1:6" s="43" customFormat="1" ht="67.2">
      <c r="A289" s="53" t="s">
        <v>436</v>
      </c>
      <c r="B289" s="54" t="s">
        <v>589</v>
      </c>
      <c r="C289" s="54" t="s">
        <v>332</v>
      </c>
      <c r="D289" s="55">
        <v>19970.7</v>
      </c>
      <c r="E289" s="55">
        <v>19970.7</v>
      </c>
      <c r="F289" s="55">
        <v>19970.7</v>
      </c>
    </row>
    <row r="290" spans="1:6" s="43" customFormat="1" ht="84">
      <c r="A290" s="50" t="s">
        <v>437</v>
      </c>
      <c r="B290" s="51" t="s">
        <v>590</v>
      </c>
      <c r="C290" s="51"/>
      <c r="D290" s="52">
        <v>697.6</v>
      </c>
      <c r="E290" s="52">
        <v>730.5</v>
      </c>
      <c r="F290" s="52">
        <v>730.5</v>
      </c>
    </row>
    <row r="291" spans="1:6" s="43" customFormat="1" ht="100.8">
      <c r="A291" s="50" t="s">
        <v>438</v>
      </c>
      <c r="B291" s="51" t="s">
        <v>591</v>
      </c>
      <c r="C291" s="51"/>
      <c r="D291" s="52">
        <v>697.6</v>
      </c>
      <c r="E291" s="52">
        <v>730.5</v>
      </c>
      <c r="F291" s="52">
        <v>730.5</v>
      </c>
    </row>
    <row r="292" spans="1:6" s="43" customFormat="1" ht="84">
      <c r="A292" s="53" t="s">
        <v>438</v>
      </c>
      <c r="B292" s="54" t="s">
        <v>592</v>
      </c>
      <c r="C292" s="54" t="s">
        <v>209</v>
      </c>
      <c r="D292" s="55">
        <v>697.6</v>
      </c>
      <c r="E292" s="55">
        <v>730.5</v>
      </c>
      <c r="F292" s="55">
        <v>730.5</v>
      </c>
    </row>
    <row r="293" spans="1:6" s="43" customFormat="1" ht="67.2">
      <c r="A293" s="50" t="s">
        <v>439</v>
      </c>
      <c r="B293" s="51" t="s">
        <v>593</v>
      </c>
      <c r="C293" s="51"/>
      <c r="D293" s="52">
        <v>12446.8</v>
      </c>
      <c r="E293" s="52">
        <v>13335.9</v>
      </c>
      <c r="F293" s="52">
        <v>13335.9</v>
      </c>
    </row>
    <row r="294" spans="1:6" s="43" customFormat="1" ht="50.4">
      <c r="A294" s="53" t="s">
        <v>439</v>
      </c>
      <c r="B294" s="54" t="s">
        <v>594</v>
      </c>
      <c r="C294" s="54" t="s">
        <v>240</v>
      </c>
      <c r="D294" s="55">
        <v>12446.8</v>
      </c>
      <c r="E294" s="55">
        <v>13335.9</v>
      </c>
      <c r="F294" s="55">
        <v>13335.9</v>
      </c>
    </row>
    <row r="295" spans="1:6" s="43" customFormat="1" ht="67.2">
      <c r="A295" s="50" t="s">
        <v>440</v>
      </c>
      <c r="B295" s="51" t="s">
        <v>596</v>
      </c>
      <c r="C295" s="51"/>
      <c r="D295" s="52">
        <v>177803.6</v>
      </c>
      <c r="E295" s="52">
        <v>182526</v>
      </c>
      <c r="F295" s="52">
        <v>182526</v>
      </c>
    </row>
    <row r="296" spans="1:6" s="43" customFormat="1" ht="50.4">
      <c r="A296" s="53" t="s">
        <v>440</v>
      </c>
      <c r="B296" s="54" t="s">
        <v>595</v>
      </c>
      <c r="C296" s="54" t="s">
        <v>240</v>
      </c>
      <c r="D296" s="55">
        <v>177803.6</v>
      </c>
      <c r="E296" s="55">
        <v>182526</v>
      </c>
      <c r="F296" s="55">
        <v>182526</v>
      </c>
    </row>
    <row r="297" spans="1:6" s="43" customFormat="1" ht="84">
      <c r="A297" s="50" t="s">
        <v>441</v>
      </c>
      <c r="B297" s="51" t="s">
        <v>597</v>
      </c>
      <c r="C297" s="51"/>
      <c r="D297" s="52">
        <v>12848.6</v>
      </c>
      <c r="E297" s="52">
        <v>12822.8</v>
      </c>
      <c r="F297" s="52">
        <v>12822.8</v>
      </c>
    </row>
    <row r="298" spans="1:6" s="43" customFormat="1" ht="100.8">
      <c r="A298" s="50" t="s">
        <v>442</v>
      </c>
      <c r="B298" s="51" t="s">
        <v>598</v>
      </c>
      <c r="C298" s="51"/>
      <c r="D298" s="52">
        <v>12848.6</v>
      </c>
      <c r="E298" s="52">
        <v>12822.8</v>
      </c>
      <c r="F298" s="52">
        <v>12822.8</v>
      </c>
    </row>
    <row r="299" spans="1:6" s="43" customFormat="1" ht="100.8">
      <c r="A299" s="53" t="s">
        <v>442</v>
      </c>
      <c r="B299" s="54" t="s">
        <v>599</v>
      </c>
      <c r="C299" s="54" t="s">
        <v>327</v>
      </c>
      <c r="D299" s="55">
        <v>12848.6</v>
      </c>
      <c r="E299" s="55">
        <v>12822.8</v>
      </c>
      <c r="F299" s="55">
        <v>12822.8</v>
      </c>
    </row>
    <row r="300" spans="1:6" s="43" customFormat="1" ht="84">
      <c r="A300" s="50" t="s">
        <v>443</v>
      </c>
      <c r="B300" s="51" t="s">
        <v>600</v>
      </c>
      <c r="C300" s="51"/>
      <c r="D300" s="52">
        <v>30639.7</v>
      </c>
      <c r="E300" s="52">
        <v>30637.9</v>
      </c>
      <c r="F300" s="52">
        <v>30637.9</v>
      </c>
    </row>
    <row r="301" spans="1:6" s="43" customFormat="1" ht="100.8">
      <c r="A301" s="50" t="s">
        <v>444</v>
      </c>
      <c r="B301" s="51" t="s">
        <v>601</v>
      </c>
      <c r="C301" s="51"/>
      <c r="D301" s="52">
        <v>30639.7</v>
      </c>
      <c r="E301" s="52">
        <v>30637.9</v>
      </c>
      <c r="F301" s="52">
        <v>30637.9</v>
      </c>
    </row>
    <row r="302" spans="1:6" s="43" customFormat="1" ht="100.8">
      <c r="A302" s="53" t="s">
        <v>444</v>
      </c>
      <c r="B302" s="54" t="s">
        <v>602</v>
      </c>
      <c r="C302" s="54" t="s">
        <v>327</v>
      </c>
      <c r="D302" s="55">
        <v>30639.7</v>
      </c>
      <c r="E302" s="55">
        <v>30637.9</v>
      </c>
      <c r="F302" s="55">
        <v>30637.9</v>
      </c>
    </row>
    <row r="303" spans="1:6" s="43" customFormat="1" ht="117.6">
      <c r="A303" s="50" t="s">
        <v>445</v>
      </c>
      <c r="B303" s="51" t="s">
        <v>603</v>
      </c>
      <c r="C303" s="51"/>
      <c r="D303" s="52">
        <v>37382.9</v>
      </c>
      <c r="E303" s="52">
        <v>40053.599999999999</v>
      </c>
      <c r="F303" s="52">
        <v>40053.599999999999</v>
      </c>
    </row>
    <row r="304" spans="1:6" s="43" customFormat="1" ht="134.4">
      <c r="A304" s="50" t="s">
        <v>446</v>
      </c>
      <c r="B304" s="51" t="s">
        <v>604</v>
      </c>
      <c r="C304" s="51"/>
      <c r="D304" s="52">
        <v>37382.9</v>
      </c>
      <c r="E304" s="52">
        <v>40053.599999999999</v>
      </c>
      <c r="F304" s="52">
        <v>40053.599999999999</v>
      </c>
    </row>
    <row r="305" spans="1:6" s="43" customFormat="1" ht="117.6">
      <c r="A305" s="53" t="s">
        <v>446</v>
      </c>
      <c r="B305" s="54" t="s">
        <v>605</v>
      </c>
      <c r="C305" s="54" t="s">
        <v>327</v>
      </c>
      <c r="D305" s="55">
        <v>37382.9</v>
      </c>
      <c r="E305" s="55">
        <v>40053.599999999999</v>
      </c>
      <c r="F305" s="55">
        <v>40053.599999999999</v>
      </c>
    </row>
    <row r="306" spans="1:6" s="43" customFormat="1" ht="100.8">
      <c r="A306" s="50" t="s">
        <v>447</v>
      </c>
      <c r="B306" s="51" t="s">
        <v>606</v>
      </c>
      <c r="C306" s="51"/>
      <c r="D306" s="52">
        <v>118632.1</v>
      </c>
      <c r="E306" s="52">
        <v>123379</v>
      </c>
      <c r="F306" s="52">
        <v>123379</v>
      </c>
    </row>
    <row r="307" spans="1:6" s="43" customFormat="1" ht="117.6">
      <c r="A307" s="50" t="s">
        <v>448</v>
      </c>
      <c r="B307" s="51" t="s">
        <v>607</v>
      </c>
      <c r="C307" s="51"/>
      <c r="D307" s="52">
        <v>118632.1</v>
      </c>
      <c r="E307" s="52">
        <v>123379</v>
      </c>
      <c r="F307" s="52">
        <v>123379</v>
      </c>
    </row>
    <row r="308" spans="1:6" s="43" customFormat="1" ht="100.8">
      <c r="A308" s="53" t="s">
        <v>448</v>
      </c>
      <c r="B308" s="54" t="s">
        <v>608</v>
      </c>
      <c r="C308" s="54" t="s">
        <v>327</v>
      </c>
      <c r="D308" s="55">
        <v>118632.1</v>
      </c>
      <c r="E308" s="55">
        <v>123379</v>
      </c>
      <c r="F308" s="55">
        <v>123379</v>
      </c>
    </row>
    <row r="309" spans="1:6" s="43" customFormat="1" ht="84">
      <c r="A309" s="50" t="s">
        <v>449</v>
      </c>
      <c r="B309" s="51" t="s">
        <v>609</v>
      </c>
      <c r="C309" s="51"/>
      <c r="D309" s="52">
        <v>229.7</v>
      </c>
      <c r="E309" s="52">
        <v>238.5</v>
      </c>
      <c r="F309" s="52">
        <v>238.5</v>
      </c>
    </row>
    <row r="310" spans="1:6" s="43" customFormat="1" ht="100.8">
      <c r="A310" s="50" t="s">
        <v>450</v>
      </c>
      <c r="B310" s="51" t="s">
        <v>610</v>
      </c>
      <c r="C310" s="51"/>
      <c r="D310" s="52">
        <v>229.7</v>
      </c>
      <c r="E310" s="52">
        <v>238.5</v>
      </c>
      <c r="F310" s="52">
        <v>238.5</v>
      </c>
    </row>
    <row r="311" spans="1:6" s="43" customFormat="1" ht="100.8">
      <c r="A311" s="53" t="s">
        <v>450</v>
      </c>
      <c r="B311" s="54" t="s">
        <v>611</v>
      </c>
      <c r="C311" s="54" t="s">
        <v>327</v>
      </c>
      <c r="D311" s="55">
        <v>229.7</v>
      </c>
      <c r="E311" s="55">
        <v>238.5</v>
      </c>
      <c r="F311" s="55">
        <v>238.5</v>
      </c>
    </row>
    <row r="312" spans="1:6" s="43" customFormat="1" ht="50.4">
      <c r="A312" s="50" t="s">
        <v>451</v>
      </c>
      <c r="B312" s="51" t="s">
        <v>612</v>
      </c>
      <c r="C312" s="51"/>
      <c r="D312" s="52">
        <v>936296.4</v>
      </c>
      <c r="E312" s="52">
        <v>936296.4</v>
      </c>
      <c r="F312" s="52">
        <v>936296.4</v>
      </c>
    </row>
    <row r="313" spans="1:6" s="43" customFormat="1" ht="67.2">
      <c r="A313" s="50" t="s">
        <v>452</v>
      </c>
      <c r="B313" s="51" t="s">
        <v>613</v>
      </c>
      <c r="C313" s="51"/>
      <c r="D313" s="52">
        <v>936296.4</v>
      </c>
      <c r="E313" s="52">
        <v>936296.4</v>
      </c>
      <c r="F313" s="52">
        <v>936296.4</v>
      </c>
    </row>
    <row r="314" spans="1:6" s="43" customFormat="1" ht="84">
      <c r="A314" s="53" t="s">
        <v>452</v>
      </c>
      <c r="B314" s="54" t="s">
        <v>614</v>
      </c>
      <c r="C314" s="54" t="s">
        <v>327</v>
      </c>
      <c r="D314" s="55">
        <v>936296.4</v>
      </c>
      <c r="E314" s="55">
        <v>936296.4</v>
      </c>
      <c r="F314" s="55">
        <v>936296.4</v>
      </c>
    </row>
    <row r="315" spans="1:6" s="43" customFormat="1" ht="67.2">
      <c r="A315" s="50" t="s">
        <v>453</v>
      </c>
      <c r="B315" s="51" t="s">
        <v>615</v>
      </c>
      <c r="C315" s="51"/>
      <c r="D315" s="52">
        <v>9805.1</v>
      </c>
      <c r="E315" s="52">
        <v>10310.6</v>
      </c>
      <c r="F315" s="52">
        <v>10310.6</v>
      </c>
    </row>
    <row r="316" spans="1:6" s="43" customFormat="1" ht="84">
      <c r="A316" s="50" t="s">
        <v>454</v>
      </c>
      <c r="B316" s="51" t="s">
        <v>616</v>
      </c>
      <c r="C316" s="51"/>
      <c r="D316" s="52">
        <v>9805.1</v>
      </c>
      <c r="E316" s="52">
        <v>10310.6</v>
      </c>
      <c r="F316" s="52">
        <v>10310.6</v>
      </c>
    </row>
    <row r="317" spans="1:6" s="43" customFormat="1" ht="84">
      <c r="A317" s="53" t="s">
        <v>454</v>
      </c>
      <c r="B317" s="54" t="s">
        <v>617</v>
      </c>
      <c r="C317" s="54" t="s">
        <v>327</v>
      </c>
      <c r="D317" s="55">
        <v>9805.1</v>
      </c>
      <c r="E317" s="55">
        <v>10310.6</v>
      </c>
      <c r="F317" s="55">
        <v>10310.6</v>
      </c>
    </row>
    <row r="318" spans="1:6" s="43" customFormat="1" ht="100.8">
      <c r="A318" s="50" t="s">
        <v>455</v>
      </c>
      <c r="B318" s="51" t="s">
        <v>618</v>
      </c>
      <c r="C318" s="51"/>
      <c r="D318" s="52">
        <v>8603.6</v>
      </c>
      <c r="E318" s="52">
        <v>8930.2999999999993</v>
      </c>
      <c r="F318" s="52">
        <v>8930.2999999999993</v>
      </c>
    </row>
    <row r="319" spans="1:6" s="43" customFormat="1" ht="117.6">
      <c r="A319" s="50" t="s">
        <v>456</v>
      </c>
      <c r="B319" s="51" t="s">
        <v>619</v>
      </c>
      <c r="C319" s="51"/>
      <c r="D319" s="52">
        <v>8603.6</v>
      </c>
      <c r="E319" s="52">
        <v>8930.2999999999993</v>
      </c>
      <c r="F319" s="52">
        <v>8930.2999999999993</v>
      </c>
    </row>
    <row r="320" spans="1:6" s="43" customFormat="1" ht="117.6">
      <c r="A320" s="53" t="s">
        <v>456</v>
      </c>
      <c r="B320" s="54" t="s">
        <v>620</v>
      </c>
      <c r="C320" s="54" t="s">
        <v>327</v>
      </c>
      <c r="D320" s="55">
        <v>8603.6</v>
      </c>
      <c r="E320" s="55">
        <v>8930.2999999999993</v>
      </c>
      <c r="F320" s="55">
        <v>8930.2999999999993</v>
      </c>
    </row>
    <row r="321" spans="1:6" s="43" customFormat="1" ht="84">
      <c r="A321" s="50" t="s">
        <v>457</v>
      </c>
      <c r="B321" s="51" t="s">
        <v>621</v>
      </c>
      <c r="C321" s="51"/>
      <c r="D321" s="52">
        <v>345.9</v>
      </c>
      <c r="E321" s="52">
        <v>345.9</v>
      </c>
      <c r="F321" s="52">
        <v>345.9</v>
      </c>
    </row>
    <row r="322" spans="1:6" s="43" customFormat="1" ht="100.8">
      <c r="A322" s="50" t="s">
        <v>458</v>
      </c>
      <c r="B322" s="51" t="s">
        <v>622</v>
      </c>
      <c r="C322" s="51"/>
      <c r="D322" s="52">
        <v>345.9</v>
      </c>
      <c r="E322" s="52">
        <v>345.9</v>
      </c>
      <c r="F322" s="52">
        <v>345.9</v>
      </c>
    </row>
    <row r="323" spans="1:6" s="43" customFormat="1" ht="100.8">
      <c r="A323" s="53" t="s">
        <v>458</v>
      </c>
      <c r="B323" s="54" t="s">
        <v>623</v>
      </c>
      <c r="C323" s="54" t="s">
        <v>327</v>
      </c>
      <c r="D323" s="55">
        <v>345.9</v>
      </c>
      <c r="E323" s="55">
        <v>345.9</v>
      </c>
      <c r="F323" s="55">
        <v>345.9</v>
      </c>
    </row>
    <row r="324" spans="1:6" s="43" customFormat="1" ht="84">
      <c r="A324" s="50" t="s">
        <v>459</v>
      </c>
      <c r="B324" s="51" t="s">
        <v>624</v>
      </c>
      <c r="C324" s="51"/>
      <c r="D324" s="52">
        <v>226170.9</v>
      </c>
      <c r="E324" s="52">
        <v>226517.9</v>
      </c>
      <c r="F324" s="52">
        <v>226517.9</v>
      </c>
    </row>
    <row r="325" spans="1:6" s="43" customFormat="1" ht="67.2">
      <c r="A325" s="53" t="s">
        <v>459</v>
      </c>
      <c r="B325" s="54" t="s">
        <v>625</v>
      </c>
      <c r="C325" s="54" t="s">
        <v>498</v>
      </c>
      <c r="D325" s="55">
        <v>226170.9</v>
      </c>
      <c r="E325" s="55">
        <v>226517.9</v>
      </c>
      <c r="F325" s="55">
        <v>226517.9</v>
      </c>
    </row>
    <row r="326" spans="1:6" s="43" customFormat="1" ht="151.19999999999999">
      <c r="A326" s="56" t="s">
        <v>460</v>
      </c>
      <c r="B326" s="51" t="s">
        <v>626</v>
      </c>
      <c r="C326" s="51"/>
      <c r="D326" s="52">
        <v>530418</v>
      </c>
      <c r="E326" s="52">
        <v>550725.80000000005</v>
      </c>
      <c r="F326" s="52">
        <v>550725.80000000005</v>
      </c>
    </row>
    <row r="327" spans="1:6" s="43" customFormat="1" ht="168">
      <c r="A327" s="56" t="s">
        <v>461</v>
      </c>
      <c r="B327" s="51" t="s">
        <v>627</v>
      </c>
      <c r="C327" s="51"/>
      <c r="D327" s="52">
        <v>530418</v>
      </c>
      <c r="E327" s="52">
        <v>550725.80000000005</v>
      </c>
      <c r="F327" s="52">
        <v>550725.80000000005</v>
      </c>
    </row>
    <row r="328" spans="1:6" s="43" customFormat="1" ht="151.19999999999999">
      <c r="A328" s="57" t="s">
        <v>461</v>
      </c>
      <c r="B328" s="54" t="s">
        <v>501</v>
      </c>
      <c r="C328" s="54" t="s">
        <v>327</v>
      </c>
      <c r="D328" s="55">
        <v>530418</v>
      </c>
      <c r="E328" s="55">
        <v>550725.80000000005</v>
      </c>
      <c r="F328" s="55">
        <v>550725.80000000005</v>
      </c>
    </row>
    <row r="329" spans="1:6" s="43" customFormat="1" ht="33.6">
      <c r="A329" s="50" t="s">
        <v>462</v>
      </c>
      <c r="B329" s="51" t="s">
        <v>628</v>
      </c>
      <c r="C329" s="51"/>
      <c r="D329" s="52">
        <v>6426.6</v>
      </c>
      <c r="E329" s="52">
        <v>6317.4</v>
      </c>
      <c r="F329" s="52"/>
    </row>
    <row r="330" spans="1:6" s="43" customFormat="1" ht="50.4">
      <c r="A330" s="50" t="s">
        <v>463</v>
      </c>
      <c r="B330" s="51" t="s">
        <v>629</v>
      </c>
      <c r="C330" s="51"/>
      <c r="D330" s="52">
        <v>6426.6</v>
      </c>
      <c r="E330" s="52">
        <v>6317.4</v>
      </c>
      <c r="F330" s="52"/>
    </row>
    <row r="331" spans="1:6" s="43" customFormat="1" ht="50.4">
      <c r="A331" s="53" t="s">
        <v>463</v>
      </c>
      <c r="B331" s="54" t="s">
        <v>630</v>
      </c>
      <c r="C331" s="54" t="s">
        <v>240</v>
      </c>
      <c r="D331" s="55">
        <v>6426.6</v>
      </c>
      <c r="E331" s="55">
        <v>6317.4</v>
      </c>
      <c r="F331" s="55"/>
    </row>
    <row r="332" spans="1:6" s="43" customFormat="1" ht="117.6">
      <c r="A332" s="50" t="s">
        <v>464</v>
      </c>
      <c r="B332" s="51" t="s">
        <v>631</v>
      </c>
      <c r="C332" s="51"/>
      <c r="D332" s="52">
        <v>1062.5</v>
      </c>
      <c r="E332" s="52">
        <v>1144.2</v>
      </c>
      <c r="F332" s="52"/>
    </row>
    <row r="333" spans="1:6" s="43" customFormat="1" ht="134.4">
      <c r="A333" s="56" t="s">
        <v>465</v>
      </c>
      <c r="B333" s="51" t="s">
        <v>632</v>
      </c>
      <c r="C333" s="51"/>
      <c r="D333" s="52">
        <v>1062.5</v>
      </c>
      <c r="E333" s="52">
        <v>1144.2</v>
      </c>
      <c r="F333" s="52"/>
    </row>
    <row r="334" spans="1:6" s="43" customFormat="1" ht="134.4">
      <c r="A334" s="57" t="s">
        <v>465</v>
      </c>
      <c r="B334" s="54" t="s">
        <v>633</v>
      </c>
      <c r="C334" s="54" t="s">
        <v>240</v>
      </c>
      <c r="D334" s="55">
        <v>1062.5</v>
      </c>
      <c r="E334" s="55">
        <v>1144.2</v>
      </c>
      <c r="F334" s="55"/>
    </row>
    <row r="335" spans="1:6" s="43" customFormat="1" ht="117.6">
      <c r="A335" s="50" t="s">
        <v>466</v>
      </c>
      <c r="B335" s="51" t="s">
        <v>634</v>
      </c>
      <c r="C335" s="51"/>
      <c r="D335" s="52">
        <v>25806.6</v>
      </c>
      <c r="E335" s="52">
        <v>25806.6</v>
      </c>
      <c r="F335" s="52"/>
    </row>
    <row r="336" spans="1:6" s="43" customFormat="1" ht="134.4">
      <c r="A336" s="56" t="s">
        <v>467</v>
      </c>
      <c r="B336" s="51" t="s">
        <v>635</v>
      </c>
      <c r="C336" s="51"/>
      <c r="D336" s="52">
        <v>25806.6</v>
      </c>
      <c r="E336" s="52">
        <v>25806.6</v>
      </c>
      <c r="F336" s="52"/>
    </row>
    <row r="337" spans="1:6" s="43" customFormat="1" ht="134.4">
      <c r="A337" s="57" t="s">
        <v>467</v>
      </c>
      <c r="B337" s="54" t="s">
        <v>636</v>
      </c>
      <c r="C337" s="54" t="s">
        <v>240</v>
      </c>
      <c r="D337" s="55">
        <v>25806.6</v>
      </c>
      <c r="E337" s="55">
        <v>25806.6</v>
      </c>
      <c r="F337" s="55"/>
    </row>
    <row r="338" spans="1:6" s="43" customFormat="1" ht="50.4">
      <c r="A338" s="50" t="s">
        <v>468</v>
      </c>
      <c r="B338" s="51" t="s">
        <v>637</v>
      </c>
      <c r="C338" s="51"/>
      <c r="D338" s="52">
        <v>313906</v>
      </c>
      <c r="E338" s="52">
        <v>316417.3</v>
      </c>
      <c r="F338" s="52">
        <v>316417.3</v>
      </c>
    </row>
    <row r="339" spans="1:6" s="43" customFormat="1" ht="67.2">
      <c r="A339" s="50" t="s">
        <v>469</v>
      </c>
      <c r="B339" s="51" t="s">
        <v>638</v>
      </c>
      <c r="C339" s="51"/>
      <c r="D339" s="52">
        <v>313906</v>
      </c>
      <c r="E339" s="52">
        <v>316417.3</v>
      </c>
      <c r="F339" s="52">
        <v>316417.3</v>
      </c>
    </row>
    <row r="340" spans="1:6" s="43" customFormat="1" ht="84">
      <c r="A340" s="53" t="s">
        <v>469</v>
      </c>
      <c r="B340" s="54" t="s">
        <v>639</v>
      </c>
      <c r="C340" s="54" t="s">
        <v>327</v>
      </c>
      <c r="D340" s="55">
        <v>313906</v>
      </c>
      <c r="E340" s="55">
        <v>316417.3</v>
      </c>
      <c r="F340" s="55">
        <v>316417.3</v>
      </c>
    </row>
    <row r="341" spans="1:6" s="43" customFormat="1" ht="16.8">
      <c r="A341" s="50" t="s">
        <v>375</v>
      </c>
      <c r="B341" s="51" t="s">
        <v>640</v>
      </c>
      <c r="C341" s="51"/>
      <c r="D341" s="52">
        <v>94160.2</v>
      </c>
      <c r="E341" s="52">
        <v>87754.7</v>
      </c>
      <c r="F341" s="52">
        <v>87754.7</v>
      </c>
    </row>
    <row r="342" spans="1:6" s="43" customFormat="1" ht="33.6">
      <c r="A342" s="50" t="s">
        <v>376</v>
      </c>
      <c r="B342" s="51" t="s">
        <v>641</v>
      </c>
      <c r="C342" s="51"/>
      <c r="D342" s="52">
        <v>94160.2</v>
      </c>
      <c r="E342" s="52">
        <v>87754.7</v>
      </c>
      <c r="F342" s="52">
        <v>87754.7</v>
      </c>
    </row>
    <row r="343" spans="1:6" s="43" customFormat="1" ht="33.6">
      <c r="A343" s="53" t="s">
        <v>376</v>
      </c>
      <c r="B343" s="54" t="s">
        <v>642</v>
      </c>
      <c r="C343" s="54" t="s">
        <v>332</v>
      </c>
      <c r="D343" s="55">
        <v>94160.2</v>
      </c>
      <c r="E343" s="55">
        <v>87754.7</v>
      </c>
      <c r="F343" s="55">
        <v>87754.7</v>
      </c>
    </row>
    <row r="344" spans="1:6" s="43" customFormat="1" ht="16.8" hidden="1">
      <c r="A344" s="53"/>
      <c r="B344" s="54"/>
      <c r="C344" s="54"/>
      <c r="D344" s="55">
        <f>D346+D348+D350+D353+D356+D359+D362+D365+D367+D370+D373+D376</f>
        <v>2111331.2999999998</v>
      </c>
      <c r="E344" s="55">
        <f t="shared" ref="E344:F344" si="79">E346+E348+E350+E353+E356+E359+E362+E365+E367+E370+E373+E376</f>
        <v>1119319.0999999999</v>
      </c>
      <c r="F344" s="55">
        <f t="shared" si="79"/>
        <v>55657.1</v>
      </c>
    </row>
    <row r="345" spans="1:6" s="61" customFormat="1" ht="16.8">
      <c r="A345" s="58" t="s">
        <v>470</v>
      </c>
      <c r="B345" s="59" t="s">
        <v>643</v>
      </c>
      <c r="C345" s="59"/>
      <c r="D345" s="60">
        <v>2111331.2999999998</v>
      </c>
      <c r="E345" s="60">
        <v>1119319.1000000001</v>
      </c>
      <c r="F345" s="60">
        <v>55657.1</v>
      </c>
    </row>
    <row r="346" spans="1:6" s="43" customFormat="1" ht="84">
      <c r="A346" s="50" t="s">
        <v>471</v>
      </c>
      <c r="B346" s="51" t="s">
        <v>644</v>
      </c>
      <c r="C346" s="51"/>
      <c r="D346" s="52">
        <v>18417.599999999999</v>
      </c>
      <c r="E346" s="52">
        <v>18417.599999999999</v>
      </c>
      <c r="F346" s="52">
        <v>18417.599999999999</v>
      </c>
    </row>
    <row r="347" spans="1:6" s="43" customFormat="1" ht="84">
      <c r="A347" s="53" t="s">
        <v>471</v>
      </c>
      <c r="B347" s="54" t="s">
        <v>645</v>
      </c>
      <c r="C347" s="54" t="s">
        <v>209</v>
      </c>
      <c r="D347" s="55">
        <v>18417.599999999999</v>
      </c>
      <c r="E347" s="55">
        <v>18417.599999999999</v>
      </c>
      <c r="F347" s="55">
        <v>18417.599999999999</v>
      </c>
    </row>
    <row r="348" spans="1:6" s="43" customFormat="1" ht="84">
      <c r="A348" s="50" t="s">
        <v>472</v>
      </c>
      <c r="B348" s="51" t="s">
        <v>646</v>
      </c>
      <c r="C348" s="51"/>
      <c r="D348" s="52">
        <v>4922</v>
      </c>
      <c r="E348" s="52">
        <v>4922</v>
      </c>
      <c r="F348" s="52">
        <v>4922</v>
      </c>
    </row>
    <row r="349" spans="1:6" s="43" customFormat="1" ht="84">
      <c r="A349" s="53" t="s">
        <v>472</v>
      </c>
      <c r="B349" s="54" t="s">
        <v>647</v>
      </c>
      <c r="C349" s="54" t="s">
        <v>209</v>
      </c>
      <c r="D349" s="55">
        <v>4922</v>
      </c>
      <c r="E349" s="55">
        <v>4922</v>
      </c>
      <c r="F349" s="55">
        <v>4922</v>
      </c>
    </row>
    <row r="350" spans="1:6" s="43" customFormat="1" ht="67.2">
      <c r="A350" s="50" t="s">
        <v>473</v>
      </c>
      <c r="B350" s="51" t="s">
        <v>648</v>
      </c>
      <c r="C350" s="51"/>
      <c r="D350" s="52">
        <v>79983.899999999994</v>
      </c>
      <c r="E350" s="52">
        <v>79983.899999999994</v>
      </c>
      <c r="F350" s="52"/>
    </row>
    <row r="351" spans="1:6" s="43" customFormat="1" ht="84">
      <c r="A351" s="50" t="s">
        <v>474</v>
      </c>
      <c r="B351" s="51" t="s">
        <v>649</v>
      </c>
      <c r="C351" s="51"/>
      <c r="D351" s="52">
        <v>79983.899999999994</v>
      </c>
      <c r="E351" s="52">
        <v>79983.899999999994</v>
      </c>
      <c r="F351" s="52"/>
    </row>
    <row r="352" spans="1:6" s="43" customFormat="1" ht="67.2">
      <c r="A352" s="53" t="s">
        <v>474</v>
      </c>
      <c r="B352" s="54" t="s">
        <v>650</v>
      </c>
      <c r="C352" s="54" t="s">
        <v>326</v>
      </c>
      <c r="D352" s="55">
        <v>79983.899999999994</v>
      </c>
      <c r="E352" s="55">
        <v>79983.899999999994</v>
      </c>
      <c r="F352" s="55"/>
    </row>
    <row r="353" spans="1:6" s="43" customFormat="1" ht="117.6">
      <c r="A353" s="50" t="s">
        <v>475</v>
      </c>
      <c r="B353" s="51" t="s">
        <v>651</v>
      </c>
      <c r="C353" s="51"/>
      <c r="D353" s="52">
        <v>656299.19999999995</v>
      </c>
      <c r="E353" s="52">
        <v>175681.3</v>
      </c>
      <c r="F353" s="52"/>
    </row>
    <row r="354" spans="1:6" s="43" customFormat="1" ht="134.4">
      <c r="A354" s="50" t="s">
        <v>476</v>
      </c>
      <c r="B354" s="51" t="s">
        <v>652</v>
      </c>
      <c r="C354" s="51"/>
      <c r="D354" s="52">
        <v>656299.19999999995</v>
      </c>
      <c r="E354" s="52">
        <v>175681.3</v>
      </c>
      <c r="F354" s="52"/>
    </row>
    <row r="355" spans="1:6" s="43" customFormat="1" ht="117.6">
      <c r="A355" s="53" t="s">
        <v>476</v>
      </c>
      <c r="B355" s="54" t="s">
        <v>653</v>
      </c>
      <c r="C355" s="54" t="s">
        <v>326</v>
      </c>
      <c r="D355" s="55">
        <v>656299.19999999995</v>
      </c>
      <c r="E355" s="55">
        <v>175681.3</v>
      </c>
      <c r="F355" s="55"/>
    </row>
    <row r="356" spans="1:6" s="43" customFormat="1" ht="67.2">
      <c r="A356" s="50" t="s">
        <v>477</v>
      </c>
      <c r="B356" s="51" t="s">
        <v>654</v>
      </c>
      <c r="C356" s="51"/>
      <c r="D356" s="52">
        <v>149183</v>
      </c>
      <c r="E356" s="52">
        <v>116145.4</v>
      </c>
      <c r="F356" s="52"/>
    </row>
    <row r="357" spans="1:6" s="43" customFormat="1" ht="84">
      <c r="A357" s="50" t="s">
        <v>478</v>
      </c>
      <c r="B357" s="51" t="s">
        <v>655</v>
      </c>
      <c r="C357" s="51"/>
      <c r="D357" s="52">
        <v>149183</v>
      </c>
      <c r="E357" s="52">
        <v>116145.4</v>
      </c>
      <c r="F357" s="52"/>
    </row>
    <row r="358" spans="1:6" s="43" customFormat="1" ht="84">
      <c r="A358" s="53" t="s">
        <v>478</v>
      </c>
      <c r="B358" s="54" t="s">
        <v>656</v>
      </c>
      <c r="C358" s="54" t="s">
        <v>326</v>
      </c>
      <c r="D358" s="55">
        <v>149183</v>
      </c>
      <c r="E358" s="55">
        <v>116145.4</v>
      </c>
      <c r="F358" s="55"/>
    </row>
    <row r="359" spans="1:6" s="43" customFormat="1" ht="100.8">
      <c r="A359" s="50" t="s">
        <v>479</v>
      </c>
      <c r="B359" s="51" t="s">
        <v>657</v>
      </c>
      <c r="C359" s="51"/>
      <c r="D359" s="52">
        <v>37453</v>
      </c>
      <c r="E359" s="52"/>
      <c r="F359" s="52"/>
    </row>
    <row r="360" spans="1:6" s="43" customFormat="1" ht="117.6">
      <c r="A360" s="50" t="s">
        <v>480</v>
      </c>
      <c r="B360" s="51" t="s">
        <v>658</v>
      </c>
      <c r="C360" s="51"/>
      <c r="D360" s="52">
        <v>37453</v>
      </c>
      <c r="E360" s="52"/>
      <c r="F360" s="52"/>
    </row>
    <row r="361" spans="1:6" s="43" customFormat="1" ht="117.6">
      <c r="A361" s="53" t="s">
        <v>480</v>
      </c>
      <c r="B361" s="54" t="s">
        <v>659</v>
      </c>
      <c r="C361" s="54" t="s">
        <v>326</v>
      </c>
      <c r="D361" s="55">
        <v>37453</v>
      </c>
      <c r="E361" s="55"/>
      <c r="F361" s="55"/>
    </row>
    <row r="362" spans="1:6" s="43" customFormat="1" ht="268.8">
      <c r="A362" s="56" t="s">
        <v>481</v>
      </c>
      <c r="B362" s="51" t="s">
        <v>660</v>
      </c>
      <c r="C362" s="51"/>
      <c r="D362" s="52">
        <v>4103.3</v>
      </c>
      <c r="E362" s="52">
        <v>4103.3</v>
      </c>
      <c r="F362" s="52"/>
    </row>
    <row r="363" spans="1:6" s="43" customFormat="1" ht="285.60000000000002">
      <c r="A363" s="56" t="s">
        <v>482</v>
      </c>
      <c r="B363" s="51" t="s">
        <v>661</v>
      </c>
      <c r="C363" s="51"/>
      <c r="D363" s="52">
        <v>4103.3</v>
      </c>
      <c r="E363" s="52">
        <v>4103.3</v>
      </c>
      <c r="F363" s="52"/>
    </row>
    <row r="364" spans="1:6" s="43" customFormat="1" ht="252">
      <c r="A364" s="57" t="s">
        <v>482</v>
      </c>
      <c r="B364" s="54" t="s">
        <v>662</v>
      </c>
      <c r="C364" s="54" t="s">
        <v>326</v>
      </c>
      <c r="D364" s="55">
        <v>4103.3</v>
      </c>
      <c r="E364" s="55">
        <v>4103.3</v>
      </c>
      <c r="F364" s="55"/>
    </row>
    <row r="365" spans="1:6" s="43" customFormat="1" ht="100.8">
      <c r="A365" s="50" t="s">
        <v>483</v>
      </c>
      <c r="B365" s="51" t="s">
        <v>663</v>
      </c>
      <c r="C365" s="51"/>
      <c r="D365" s="52">
        <v>420000</v>
      </c>
      <c r="E365" s="52"/>
      <c r="F365" s="52"/>
    </row>
    <row r="366" spans="1:6" s="43" customFormat="1" ht="84">
      <c r="A366" s="53" t="s">
        <v>483</v>
      </c>
      <c r="B366" s="54" t="s">
        <v>664</v>
      </c>
      <c r="C366" s="54" t="s">
        <v>330</v>
      </c>
      <c r="D366" s="55">
        <v>420000</v>
      </c>
      <c r="E366" s="55"/>
      <c r="F366" s="55"/>
    </row>
    <row r="367" spans="1:6" s="43" customFormat="1" ht="84">
      <c r="A367" s="50" t="s">
        <v>484</v>
      </c>
      <c r="B367" s="51" t="s">
        <v>665</v>
      </c>
      <c r="C367" s="51"/>
      <c r="D367" s="52">
        <v>32317.5</v>
      </c>
      <c r="E367" s="52">
        <v>32317.5</v>
      </c>
      <c r="F367" s="52">
        <v>32317.5</v>
      </c>
    </row>
    <row r="368" spans="1:6" s="43" customFormat="1" ht="100.8">
      <c r="A368" s="50" t="s">
        <v>485</v>
      </c>
      <c r="B368" s="51" t="s">
        <v>666</v>
      </c>
      <c r="C368" s="51"/>
      <c r="D368" s="52">
        <v>32317.5</v>
      </c>
      <c r="E368" s="52">
        <v>32317.5</v>
      </c>
      <c r="F368" s="52">
        <v>32317.5</v>
      </c>
    </row>
    <row r="369" spans="1:6" s="43" customFormat="1" ht="84">
      <c r="A369" s="53" t="s">
        <v>485</v>
      </c>
      <c r="B369" s="54" t="s">
        <v>667</v>
      </c>
      <c r="C369" s="54" t="s">
        <v>498</v>
      </c>
      <c r="D369" s="55">
        <v>32317.5</v>
      </c>
      <c r="E369" s="55">
        <v>32317.5</v>
      </c>
      <c r="F369" s="55">
        <v>32317.5</v>
      </c>
    </row>
    <row r="370" spans="1:6" s="43" customFormat="1" ht="168">
      <c r="A370" s="56" t="s">
        <v>486</v>
      </c>
      <c r="B370" s="51" t="s">
        <v>668</v>
      </c>
      <c r="C370" s="51"/>
      <c r="D370" s="52">
        <v>28450.3</v>
      </c>
      <c r="E370" s="52">
        <v>7546.8</v>
      </c>
      <c r="F370" s="52"/>
    </row>
    <row r="371" spans="1:6" s="43" customFormat="1" ht="184.8">
      <c r="A371" s="56" t="s">
        <v>487</v>
      </c>
      <c r="B371" s="51" t="s">
        <v>669</v>
      </c>
      <c r="C371" s="51"/>
      <c r="D371" s="52">
        <v>28450.3</v>
      </c>
      <c r="E371" s="52">
        <v>7546.8</v>
      </c>
      <c r="F371" s="52"/>
    </row>
    <row r="372" spans="1:6" s="43" customFormat="1" ht="168">
      <c r="A372" s="57" t="s">
        <v>487</v>
      </c>
      <c r="B372" s="54" t="s">
        <v>670</v>
      </c>
      <c r="C372" s="54" t="s">
        <v>326</v>
      </c>
      <c r="D372" s="55">
        <v>28450.3</v>
      </c>
      <c r="E372" s="55">
        <v>7546.8</v>
      </c>
      <c r="F372" s="55"/>
    </row>
    <row r="373" spans="1:6" s="43" customFormat="1" ht="100.8">
      <c r="A373" s="50" t="s">
        <v>488</v>
      </c>
      <c r="B373" s="51" t="s">
        <v>671</v>
      </c>
      <c r="C373" s="51"/>
      <c r="D373" s="52">
        <v>680000</v>
      </c>
      <c r="E373" s="52">
        <v>680000</v>
      </c>
      <c r="F373" s="52"/>
    </row>
    <row r="374" spans="1:6" s="43" customFormat="1" ht="117.6">
      <c r="A374" s="50" t="s">
        <v>489</v>
      </c>
      <c r="B374" s="51" t="s">
        <v>672</v>
      </c>
      <c r="C374" s="51"/>
      <c r="D374" s="52">
        <v>680000</v>
      </c>
      <c r="E374" s="52">
        <v>680000</v>
      </c>
      <c r="F374" s="52"/>
    </row>
    <row r="375" spans="1:6" s="43" customFormat="1" ht="100.8">
      <c r="A375" s="53" t="s">
        <v>489</v>
      </c>
      <c r="B375" s="54" t="s">
        <v>673</v>
      </c>
      <c r="C375" s="54" t="s">
        <v>313</v>
      </c>
      <c r="D375" s="55">
        <v>680000</v>
      </c>
      <c r="E375" s="55">
        <v>680000</v>
      </c>
      <c r="F375" s="55"/>
    </row>
    <row r="376" spans="1:6" s="43" customFormat="1" ht="100.8">
      <c r="A376" s="50" t="s">
        <v>490</v>
      </c>
      <c r="B376" s="51" t="s">
        <v>674</v>
      </c>
      <c r="C376" s="51"/>
      <c r="D376" s="52">
        <v>201.5</v>
      </c>
      <c r="E376" s="52">
        <v>201.3</v>
      </c>
      <c r="F376" s="52"/>
    </row>
    <row r="377" spans="1:6" s="43" customFormat="1" ht="117.6">
      <c r="A377" s="50" t="s">
        <v>491</v>
      </c>
      <c r="B377" s="51" t="s">
        <v>675</v>
      </c>
      <c r="C377" s="51"/>
      <c r="D377" s="52">
        <v>201.5</v>
      </c>
      <c r="E377" s="52">
        <v>201.3</v>
      </c>
      <c r="F377" s="52"/>
    </row>
    <row r="378" spans="1:6" s="43" customFormat="1" ht="117.6">
      <c r="A378" s="53" t="s">
        <v>491</v>
      </c>
      <c r="B378" s="54" t="s">
        <v>676</v>
      </c>
      <c r="C378" s="54" t="s">
        <v>326</v>
      </c>
      <c r="D378" s="55">
        <v>201.5</v>
      </c>
      <c r="E378" s="55">
        <v>201.3</v>
      </c>
      <c r="F378" s="55"/>
    </row>
    <row r="379" spans="1:6" s="69" customFormat="1" ht="22.8" customHeight="1">
      <c r="A379" s="71" t="s">
        <v>681</v>
      </c>
      <c r="B379" s="68"/>
      <c r="C379" s="68"/>
      <c r="D379" s="70">
        <f>D6+D194</f>
        <v>60430486.400000006</v>
      </c>
      <c r="E379" s="70">
        <f>E6+E194</f>
        <v>60252662.599999994</v>
      </c>
      <c r="F379" s="70">
        <f>F6+F194</f>
        <v>59305840.799999997</v>
      </c>
    </row>
  </sheetData>
  <mergeCells count="5">
    <mergeCell ref="D4:F4"/>
    <mergeCell ref="A4:A5"/>
    <mergeCell ref="B4:B5"/>
    <mergeCell ref="A2:F2"/>
    <mergeCell ref="C4:C5"/>
  </mergeCells>
  <pageMargins left="0.78740157480314965" right="0.39370078740157483" top="0.78740157480314965" bottom="0.78740157480314965" header="0" footer="0"/>
  <pageSetup paperSize="9" scale="50" orientation="portrait" r:id="rId1"/>
  <headerFooter differentFirst="1" alignWithMargins="0">
    <oddHeader>&amp;C&amp;P</oddHeader>
  </headerFooter>
  <rowBreaks count="1" manualBreakCount="1">
    <brk id="8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Планирование доходов</vt:lpstr>
      <vt:lpstr>'Планирование доходов'!FIO</vt:lpstr>
      <vt:lpstr>'Планирование доходов'!SIGN</vt:lpstr>
      <vt:lpstr>'Планирование доходов'!Заголовки_для_печати</vt:lpstr>
      <vt:lpstr>'Планирование доходов'!Область_печати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budget-3</cp:lastModifiedBy>
  <cp:lastPrinted>2019-09-26T10:37:07Z</cp:lastPrinted>
  <dcterms:created xsi:type="dcterms:W3CDTF">2002-03-11T10:22:12Z</dcterms:created>
  <dcterms:modified xsi:type="dcterms:W3CDTF">2019-09-26T10:49:30Z</dcterms:modified>
</cp:coreProperties>
</file>